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85" windowWidth="19320" windowHeight="7755" firstSheet="1" activeTab="1"/>
  </bookViews>
  <sheets>
    <sheet name="расчет" sheetId="5" state="hidden" r:id="rId1"/>
    <sheet name="ЗИП " sheetId="7" r:id="rId2"/>
  </sheets>
  <calcPr calcId="145621"/>
</workbook>
</file>

<file path=xl/calcChain.xml><?xml version="1.0" encoding="utf-8"?>
<calcChain xmlns="http://schemas.openxmlformats.org/spreadsheetml/2006/main">
  <c r="H20" i="7" l="1"/>
  <c r="H22" i="7" s="1"/>
  <c r="F20" i="7" l="1"/>
  <c r="F21" i="7" s="1"/>
  <c r="K7" i="5"/>
  <c r="I7" i="5"/>
  <c r="J7" i="5" s="1"/>
  <c r="G7" i="5"/>
  <c r="K238" i="5"/>
  <c r="L238" i="5" s="1"/>
  <c r="K10" i="5"/>
  <c r="K13" i="5"/>
  <c r="K16" i="5"/>
  <c r="K19" i="5"/>
  <c r="K22" i="5"/>
  <c r="K25" i="5"/>
  <c r="K28" i="5"/>
  <c r="K31" i="5"/>
  <c r="K34" i="5"/>
  <c r="K37" i="5"/>
  <c r="K40" i="5"/>
  <c r="K43" i="5"/>
  <c r="K46" i="5"/>
  <c r="L46" i="5" s="1"/>
  <c r="K49" i="5"/>
  <c r="L49" i="5" s="1"/>
  <c r="K52" i="5"/>
  <c r="K55" i="5"/>
  <c r="L55" i="5" s="1"/>
  <c r="K58" i="5"/>
  <c r="L58" i="5" s="1"/>
  <c r="K61" i="5"/>
  <c r="K64" i="5"/>
  <c r="K67" i="5"/>
  <c r="L67" i="5" s="1"/>
  <c r="K70" i="5"/>
  <c r="L70" i="5" s="1"/>
  <c r="K73" i="5"/>
  <c r="L73" i="5" s="1"/>
  <c r="K76" i="5"/>
  <c r="L76" i="5" s="1"/>
  <c r="K79" i="5"/>
  <c r="L79" i="5" s="1"/>
  <c r="K82" i="5"/>
  <c r="L82" i="5" s="1"/>
  <c r="K85" i="5"/>
  <c r="K88" i="5"/>
  <c r="K91" i="5"/>
  <c r="L91" i="5" s="1"/>
  <c r="K94" i="5"/>
  <c r="L94" i="5" s="1"/>
  <c r="K97" i="5"/>
  <c r="K100" i="5"/>
  <c r="K103" i="5"/>
  <c r="K106" i="5"/>
  <c r="K109" i="5"/>
  <c r="K112" i="5"/>
  <c r="L112" i="5" s="1"/>
  <c r="K115" i="5"/>
  <c r="L115" i="5" s="1"/>
  <c r="K118" i="5"/>
  <c r="L118" i="5" s="1"/>
  <c r="K121" i="5"/>
  <c r="L121" i="5" s="1"/>
  <c r="K124" i="5"/>
  <c r="K127" i="5"/>
  <c r="K130" i="5"/>
  <c r="K133" i="5"/>
  <c r="K136" i="5"/>
  <c r="K139" i="5"/>
  <c r="K142" i="5"/>
  <c r="K145" i="5"/>
  <c r="K148" i="5"/>
  <c r="K151" i="5"/>
  <c r="K154" i="5"/>
  <c r="K157" i="5"/>
  <c r="L157" i="5" s="1"/>
  <c r="K160" i="5"/>
  <c r="L160" i="5" s="1"/>
  <c r="K163" i="5"/>
  <c r="K166" i="5"/>
  <c r="K169" i="5"/>
  <c r="K172" i="5"/>
  <c r="K175" i="5"/>
  <c r="K178" i="5"/>
  <c r="K181" i="5"/>
  <c r="K184" i="5"/>
  <c r="K187" i="5"/>
  <c r="K190" i="5"/>
  <c r="K193" i="5"/>
  <c r="K196" i="5"/>
  <c r="K199" i="5"/>
  <c r="K202" i="5"/>
  <c r="K205" i="5"/>
  <c r="L205" i="5" s="1"/>
  <c r="K208" i="5"/>
  <c r="K211" i="5"/>
  <c r="L211" i="5" s="1"/>
  <c r="K214" i="5"/>
  <c r="K217" i="5"/>
  <c r="K220" i="5"/>
  <c r="K223" i="5"/>
  <c r="K226" i="5"/>
  <c r="K229" i="5"/>
  <c r="K232" i="5"/>
  <c r="K235" i="5"/>
  <c r="K241" i="5"/>
  <c r="L241" i="5" s="1"/>
  <c r="G94" i="5"/>
  <c r="I94" i="5" s="1"/>
  <c r="J94" i="5" s="1"/>
  <c r="G40" i="5"/>
  <c r="I40" i="5" s="1"/>
  <c r="J40" i="5" s="1"/>
  <c r="H21" i="7" l="1"/>
  <c r="F22" i="7"/>
  <c r="L226" i="5"/>
  <c r="L235" i="5"/>
  <c r="L223" i="5"/>
  <c r="L199" i="5"/>
  <c r="L187" i="5"/>
  <c r="L175" i="5"/>
  <c r="L163" i="5"/>
  <c r="L151" i="5"/>
  <c r="L139" i="5"/>
  <c r="L127" i="5"/>
  <c r="L103" i="5"/>
  <c r="L43" i="5"/>
  <c r="L31" i="5"/>
  <c r="L19" i="5"/>
  <c r="L232" i="5"/>
  <c r="L220" i="5"/>
  <c r="L208" i="5"/>
  <c r="L196" i="5"/>
  <c r="L184" i="5"/>
  <c r="L172" i="5"/>
  <c r="L148" i="5"/>
  <c r="L136" i="5"/>
  <c r="L124" i="5"/>
  <c r="L100" i="5"/>
  <c r="L88" i="5"/>
  <c r="L64" i="5"/>
  <c r="L52" i="5"/>
  <c r="L40" i="5"/>
  <c r="L28" i="5"/>
  <c r="L16" i="5"/>
  <c r="L7" i="5"/>
  <c r="M7" i="5" s="1"/>
  <c r="L229" i="5"/>
  <c r="L217" i="5"/>
  <c r="L193" i="5"/>
  <c r="L181" i="5"/>
  <c r="L169" i="5"/>
  <c r="L145" i="5"/>
  <c r="L133" i="5"/>
  <c r="L109" i="5"/>
  <c r="L97" i="5"/>
  <c r="L85" i="5"/>
  <c r="L61" i="5"/>
  <c r="L37" i="5"/>
  <c r="L25" i="5"/>
  <c r="L13" i="5"/>
  <c r="L214" i="5"/>
  <c r="L202" i="5"/>
  <c r="L190" i="5"/>
  <c r="L178" i="5"/>
  <c r="L166" i="5"/>
  <c r="L154" i="5"/>
  <c r="L142" i="5"/>
  <c r="L130" i="5"/>
  <c r="L106" i="5"/>
  <c r="M94" i="5"/>
  <c r="L34" i="5"/>
  <c r="L22" i="5"/>
  <c r="L10" i="5"/>
  <c r="M40" i="5"/>
  <c r="L245" i="5" l="1"/>
  <c r="L247" i="5" s="1"/>
  <c r="G10" i="5"/>
  <c r="G13" i="5"/>
  <c r="I13" i="5" s="1"/>
  <c r="J13" i="5" s="1"/>
  <c r="G16" i="5"/>
  <c r="I16" i="5" s="1"/>
  <c r="J16" i="5" s="1"/>
  <c r="G19" i="5"/>
  <c r="I19" i="5" s="1"/>
  <c r="J19" i="5" s="1"/>
  <c r="G22" i="5"/>
  <c r="I22" i="5" s="1"/>
  <c r="J22" i="5" s="1"/>
  <c r="G25" i="5"/>
  <c r="I25" i="5" s="1"/>
  <c r="J25" i="5" s="1"/>
  <c r="G28" i="5"/>
  <c r="I28" i="5" s="1"/>
  <c r="J28" i="5" s="1"/>
  <c r="G31" i="5"/>
  <c r="I31" i="5" s="1"/>
  <c r="J31" i="5" s="1"/>
  <c r="G34" i="5"/>
  <c r="I34" i="5" s="1"/>
  <c r="J34" i="5" s="1"/>
  <c r="G37" i="5"/>
  <c r="I37" i="5" s="1"/>
  <c r="J37" i="5" s="1"/>
  <c r="G43" i="5"/>
  <c r="I43" i="5" s="1"/>
  <c r="J43" i="5" s="1"/>
  <c r="G46" i="5"/>
  <c r="I46" i="5" s="1"/>
  <c r="G49" i="5"/>
  <c r="I49" i="5" s="1"/>
  <c r="G52" i="5"/>
  <c r="I52" i="5" s="1"/>
  <c r="J52" i="5" s="1"/>
  <c r="G55" i="5"/>
  <c r="I55" i="5" s="1"/>
  <c r="G58" i="5"/>
  <c r="I58" i="5" s="1"/>
  <c r="G61" i="5"/>
  <c r="I61" i="5" s="1"/>
  <c r="J61" i="5" s="1"/>
  <c r="G64" i="5"/>
  <c r="G67" i="5"/>
  <c r="I67" i="5" s="1"/>
  <c r="G70" i="5"/>
  <c r="I70" i="5" s="1"/>
  <c r="G73" i="5"/>
  <c r="I73" i="5" s="1"/>
  <c r="G76" i="5"/>
  <c r="I76" i="5" s="1"/>
  <c r="G79" i="5"/>
  <c r="I79" i="5" s="1"/>
  <c r="G82" i="5"/>
  <c r="I82" i="5" s="1"/>
  <c r="G85" i="5"/>
  <c r="I85" i="5" s="1"/>
  <c r="J85" i="5" s="1"/>
  <c r="G88" i="5"/>
  <c r="I88" i="5" s="1"/>
  <c r="J88" i="5" s="1"/>
  <c r="G91" i="5"/>
  <c r="I91" i="5" s="1"/>
  <c r="G97" i="5"/>
  <c r="I97" i="5" s="1"/>
  <c r="J97" i="5" s="1"/>
  <c r="G100" i="5"/>
  <c r="I100" i="5" s="1"/>
  <c r="J100" i="5" s="1"/>
  <c r="G103" i="5"/>
  <c r="I103" i="5" s="1"/>
  <c r="J103" i="5" s="1"/>
  <c r="G106" i="5"/>
  <c r="I106" i="5" s="1"/>
  <c r="J106" i="5" s="1"/>
  <c r="G109" i="5"/>
  <c r="I109" i="5" s="1"/>
  <c r="J109" i="5" s="1"/>
  <c r="G112" i="5"/>
  <c r="I112" i="5" s="1"/>
  <c r="G115" i="5"/>
  <c r="I115" i="5" s="1"/>
  <c r="G118" i="5"/>
  <c r="I118" i="5" s="1"/>
  <c r="G121" i="5"/>
  <c r="I121" i="5" s="1"/>
  <c r="G124" i="5"/>
  <c r="I124" i="5" s="1"/>
  <c r="J124" i="5" s="1"/>
  <c r="G127" i="5"/>
  <c r="I127" i="5" s="1"/>
  <c r="J127" i="5" s="1"/>
  <c r="G130" i="5"/>
  <c r="I130" i="5" s="1"/>
  <c r="J130" i="5" s="1"/>
  <c r="G133" i="5"/>
  <c r="I133" i="5" s="1"/>
  <c r="J133" i="5" s="1"/>
  <c r="G136" i="5"/>
  <c r="I136" i="5" s="1"/>
  <c r="J136" i="5" s="1"/>
  <c r="G139" i="5"/>
  <c r="I139" i="5" s="1"/>
  <c r="J139" i="5" s="1"/>
  <c r="G142" i="5"/>
  <c r="I142" i="5" s="1"/>
  <c r="G145" i="5"/>
  <c r="I145" i="5" s="1"/>
  <c r="J145" i="5" s="1"/>
  <c r="G148" i="5"/>
  <c r="I148" i="5" s="1"/>
  <c r="J148" i="5" s="1"/>
  <c r="G151" i="5"/>
  <c r="I151" i="5" s="1"/>
  <c r="J151" i="5" s="1"/>
  <c r="G154" i="5"/>
  <c r="I154" i="5" s="1"/>
  <c r="J154" i="5" s="1"/>
  <c r="G157" i="5"/>
  <c r="I157" i="5" s="1"/>
  <c r="G160" i="5"/>
  <c r="I160" i="5" s="1"/>
  <c r="G163" i="5"/>
  <c r="I163" i="5" s="1"/>
  <c r="J163" i="5" s="1"/>
  <c r="G166" i="5"/>
  <c r="I166" i="5" s="1"/>
  <c r="J166" i="5" s="1"/>
  <c r="G169" i="5"/>
  <c r="I169" i="5" s="1"/>
  <c r="J169" i="5" s="1"/>
  <c r="G172" i="5"/>
  <c r="I172" i="5" s="1"/>
  <c r="J172" i="5" s="1"/>
  <c r="G175" i="5"/>
  <c r="I175" i="5" s="1"/>
  <c r="J175" i="5" s="1"/>
  <c r="G178" i="5"/>
  <c r="I178" i="5" s="1"/>
  <c r="J178" i="5" s="1"/>
  <c r="G181" i="5"/>
  <c r="I181" i="5" s="1"/>
  <c r="J181" i="5" s="1"/>
  <c r="G184" i="5"/>
  <c r="I184" i="5" s="1"/>
  <c r="J184" i="5" s="1"/>
  <c r="G187" i="5"/>
  <c r="I187" i="5" s="1"/>
  <c r="J187" i="5" s="1"/>
  <c r="G190" i="5"/>
  <c r="I190" i="5" s="1"/>
  <c r="G193" i="5"/>
  <c r="I193" i="5" s="1"/>
  <c r="J193" i="5" s="1"/>
  <c r="G196" i="5"/>
  <c r="I196" i="5" s="1"/>
  <c r="J196" i="5" s="1"/>
  <c r="G199" i="5"/>
  <c r="I199" i="5" s="1"/>
  <c r="J199" i="5" s="1"/>
  <c r="G202" i="5"/>
  <c r="I202" i="5" s="1"/>
  <c r="J202" i="5" s="1"/>
  <c r="G205" i="5"/>
  <c r="I205" i="5" s="1"/>
  <c r="G208" i="5"/>
  <c r="I208" i="5" s="1"/>
  <c r="J208" i="5" s="1"/>
  <c r="G211" i="5"/>
  <c r="I211" i="5" s="1"/>
  <c r="G214" i="5"/>
  <c r="I214" i="5" s="1"/>
  <c r="J214" i="5" s="1"/>
  <c r="G217" i="5"/>
  <c r="I217" i="5" s="1"/>
  <c r="J217" i="5" s="1"/>
  <c r="G220" i="5"/>
  <c r="I220" i="5" s="1"/>
  <c r="J220" i="5" s="1"/>
  <c r="G223" i="5"/>
  <c r="I223" i="5" s="1"/>
  <c r="J223" i="5" s="1"/>
  <c r="G226" i="5"/>
  <c r="I226" i="5" s="1"/>
  <c r="J226" i="5" s="1"/>
  <c r="G229" i="5"/>
  <c r="I229" i="5" s="1"/>
  <c r="J229" i="5" s="1"/>
  <c r="G232" i="5"/>
  <c r="I232" i="5" s="1"/>
  <c r="J232" i="5" s="1"/>
  <c r="G235" i="5"/>
  <c r="I235" i="5" s="1"/>
  <c r="J235" i="5" s="1"/>
  <c r="G238" i="5"/>
  <c r="I238" i="5" s="1"/>
  <c r="G241" i="5"/>
  <c r="I241" i="5" s="1"/>
  <c r="L248" i="5" l="1"/>
  <c r="M193" i="5"/>
  <c r="M145" i="5"/>
  <c r="M133" i="5"/>
  <c r="M31" i="5"/>
  <c r="M97" i="5"/>
  <c r="M229" i="5"/>
  <c r="M181" i="5"/>
  <c r="J160" i="5"/>
  <c r="M160" i="5"/>
  <c r="J112" i="5"/>
  <c r="M112" i="5"/>
  <c r="J73" i="5"/>
  <c r="M73" i="5"/>
  <c r="J49" i="5"/>
  <c r="M49" i="5"/>
  <c r="I10" i="5"/>
  <c r="G245" i="5"/>
  <c r="M139" i="5"/>
  <c r="M88" i="5"/>
  <c r="M13" i="5"/>
  <c r="M136" i="5"/>
  <c r="M175" i="5"/>
  <c r="M208" i="5"/>
  <c r="M61" i="5"/>
  <c r="M34" i="5"/>
  <c r="M43" i="5"/>
  <c r="M178" i="5"/>
  <c r="J241" i="5"/>
  <c r="M241" i="5"/>
  <c r="J205" i="5"/>
  <c r="M205" i="5"/>
  <c r="J157" i="5"/>
  <c r="M157" i="5"/>
  <c r="J121" i="5"/>
  <c r="M121" i="5"/>
  <c r="J82" i="5"/>
  <c r="M82" i="5"/>
  <c r="J70" i="5"/>
  <c r="M70" i="5"/>
  <c r="J58" i="5"/>
  <c r="M58" i="5"/>
  <c r="J46" i="5"/>
  <c r="M46" i="5"/>
  <c r="M220" i="5"/>
  <c r="M217" i="5"/>
  <c r="M154" i="5"/>
  <c r="M52" i="5"/>
  <c r="M151" i="5"/>
  <c r="M184" i="5"/>
  <c r="M169" i="5"/>
  <c r="M25" i="5"/>
  <c r="M19" i="5"/>
  <c r="M16" i="5"/>
  <c r="M109" i="5"/>
  <c r="M130" i="5"/>
  <c r="J238" i="5"/>
  <c r="M238" i="5"/>
  <c r="J190" i="5"/>
  <c r="M190" i="5"/>
  <c r="J142" i="5"/>
  <c r="M142" i="5"/>
  <c r="J118" i="5"/>
  <c r="M118" i="5"/>
  <c r="J91" i="5"/>
  <c r="M91" i="5"/>
  <c r="J79" i="5"/>
  <c r="M79" i="5"/>
  <c r="J67" i="5"/>
  <c r="M67" i="5"/>
  <c r="J55" i="5"/>
  <c r="M55" i="5"/>
  <c r="M187" i="5"/>
  <c r="M196" i="5"/>
  <c r="M103" i="5"/>
  <c r="M28" i="5"/>
  <c r="M127" i="5"/>
  <c r="M100" i="5"/>
  <c r="M214" i="5"/>
  <c r="M226" i="5"/>
  <c r="M148" i="5"/>
  <c r="M106" i="5"/>
  <c r="M37" i="5"/>
  <c r="M22" i="5"/>
  <c r="J211" i="5"/>
  <c r="M211" i="5"/>
  <c r="J115" i="5"/>
  <c r="M115" i="5"/>
  <c r="J76" i="5"/>
  <c r="M76" i="5"/>
  <c r="I64" i="5"/>
  <c r="M64" i="5" s="1"/>
  <c r="M163" i="5"/>
  <c r="M172" i="5"/>
  <c r="M85" i="5"/>
  <c r="M199" i="5"/>
  <c r="M232" i="5"/>
  <c r="M166" i="5"/>
  <c r="M223" i="5"/>
  <c r="M124" i="5"/>
  <c r="M202" i="5"/>
  <c r="M235" i="5"/>
  <c r="J64" i="5" l="1"/>
  <c r="G247" i="5"/>
  <c r="G248" i="5"/>
  <c r="J10" i="5"/>
  <c r="I245" i="5"/>
  <c r="M10" i="5"/>
  <c r="M245" i="5" s="1"/>
  <c r="J245" i="5" l="1"/>
</calcChain>
</file>

<file path=xl/sharedStrings.xml><?xml version="1.0" encoding="utf-8"?>
<sst xmlns="http://schemas.openxmlformats.org/spreadsheetml/2006/main" count="402" uniqueCount="136">
  <si>
    <t xml:space="preserve">№ п/п </t>
  </si>
  <si>
    <t xml:space="preserve">Номер и </t>
  </si>
  <si>
    <t>Наименование материала</t>
  </si>
  <si>
    <t>Кол-во</t>
  </si>
  <si>
    <t>Ед.изм.</t>
  </si>
  <si>
    <t>Цена ед, ЕВРО</t>
  </si>
  <si>
    <t>Общая стоимость, ЕВРО</t>
  </si>
  <si>
    <r>
      <t xml:space="preserve">инв. № </t>
    </r>
    <r>
      <rPr>
        <sz val="10"/>
        <color theme="1"/>
        <rFont val="Times New Roman"/>
        <family val="1"/>
        <charset val="204"/>
      </rPr>
      <t>AAP1403601-03223</t>
    </r>
  </si>
  <si>
    <t>NUMREQ-CENTRIF-STD</t>
  </si>
  <si>
    <t>Доставка:          16 недель</t>
  </si>
  <si>
    <t>шт.</t>
  </si>
  <si>
    <r>
      <t xml:space="preserve">инв. № </t>
    </r>
    <r>
      <rPr>
        <sz val="10"/>
        <color theme="1"/>
        <rFont val="Times New Roman"/>
        <family val="1"/>
        <charset val="204"/>
      </rPr>
      <t>AAP3403629-01704</t>
    </r>
  </si>
  <si>
    <t xml:space="preserve">Миниатюрный резистивный температурный датчик (по ГОСТ) </t>
  </si>
  <si>
    <t>Доставка:          14 недель</t>
  </si>
  <si>
    <r>
      <t xml:space="preserve">с соед. головкой и фитингом инв.№. </t>
    </r>
    <r>
      <rPr>
        <sz val="10"/>
        <color theme="1"/>
        <rFont val="Times New Roman"/>
        <family val="1"/>
        <charset val="204"/>
      </rPr>
      <t>50212258</t>
    </r>
  </si>
  <si>
    <t>Доставка:          7 недель</t>
  </si>
  <si>
    <r>
      <t xml:space="preserve">с соед. головкой и фитингом инв.№. </t>
    </r>
    <r>
      <rPr>
        <sz val="10"/>
        <color theme="1"/>
        <rFont val="Times New Roman"/>
        <family val="1"/>
        <charset val="204"/>
      </rPr>
      <t>50212257</t>
    </r>
  </si>
  <si>
    <t>Доставка:          3 недели</t>
  </si>
  <si>
    <r>
      <t xml:space="preserve">инв. № </t>
    </r>
    <r>
      <rPr>
        <sz val="10"/>
        <color theme="1"/>
        <rFont val="Times New Roman"/>
        <family val="1"/>
        <charset val="204"/>
      </rPr>
      <t>AAP3404090-00135</t>
    </r>
  </si>
  <si>
    <r>
      <t xml:space="preserve">инв.№. </t>
    </r>
    <r>
      <rPr>
        <sz val="10"/>
        <color theme="1"/>
        <rFont val="Times New Roman"/>
        <family val="1"/>
        <charset val="204"/>
      </rPr>
      <t>AAP3793119-00208</t>
    </r>
  </si>
  <si>
    <t>Муфта привода насоса</t>
  </si>
  <si>
    <t>Доставка:          8 недель</t>
  </si>
  <si>
    <t>Подшипник скольжения (приводная сторона)</t>
  </si>
  <si>
    <t>Подшипник скольжения (неприводная сторона)</t>
  </si>
  <si>
    <t>уплотнения (приводная и неприводная сторона)</t>
  </si>
  <si>
    <t>Доставка:          10 недель</t>
  </si>
  <si>
    <t>Масляное кольцо (приводная и неприводная сторона)</t>
  </si>
  <si>
    <r>
      <t xml:space="preserve">PT-81-EKV51 </t>
    </r>
    <r>
      <rPr>
        <sz val="9.5"/>
        <color theme="1"/>
        <rFont val="Times New Roman"/>
        <family val="1"/>
        <charset val="204"/>
      </rPr>
      <t>трансмиттер давления</t>
    </r>
    <r>
      <rPr>
        <sz val="10"/>
        <color theme="1"/>
        <rFont val="Times New Roman"/>
        <family val="1"/>
        <charset val="204"/>
      </rPr>
      <t xml:space="preserve"> </t>
    </r>
  </si>
  <si>
    <r>
      <t xml:space="preserve">PT-81-EKV51 </t>
    </r>
    <r>
      <rPr>
        <sz val="9.5"/>
        <color theme="1"/>
        <rFont val="Times New Roman"/>
        <family val="1"/>
        <charset val="204"/>
      </rPr>
      <t>трансмиттер давления</t>
    </r>
  </si>
  <si>
    <r>
      <t xml:space="preserve">PT-81-EKV51 </t>
    </r>
    <r>
      <rPr>
        <sz val="9.5"/>
        <color theme="1"/>
        <rFont val="Times New Roman"/>
        <family val="1"/>
        <charset val="204"/>
      </rPr>
      <t xml:space="preserve">трансмиттер давления </t>
    </r>
  </si>
  <si>
    <r>
      <t xml:space="preserve">TE-81EKV51 </t>
    </r>
    <r>
      <rPr>
        <sz val="9.5"/>
        <color theme="1"/>
        <rFont val="Times New Roman"/>
        <family val="1"/>
        <charset val="204"/>
      </rPr>
      <t xml:space="preserve">датчик температуры </t>
    </r>
  </si>
  <si>
    <t>PDT-81-EKV51 трансмиттер перепада давления</t>
  </si>
  <si>
    <t>PT-81-EKH51 трансмиттер давления</t>
  </si>
  <si>
    <t>INR-S-00700-API-PF25-V фильтрующий элемент</t>
  </si>
  <si>
    <t>Доставка:          6 недель</t>
  </si>
  <si>
    <r>
      <t xml:space="preserve">уплотнительное О-кольцо размером </t>
    </r>
    <r>
      <rPr>
        <sz val="10"/>
        <color theme="1"/>
        <rFont val="Times New Roman"/>
        <family val="1"/>
        <charset val="204"/>
      </rPr>
      <t>154.3x5.7</t>
    </r>
  </si>
  <si>
    <t>Ремонтный комплект маслонасоса</t>
  </si>
  <si>
    <t>Доставка:          5 недель</t>
  </si>
  <si>
    <t>Комплект запасных гибких муфт</t>
  </si>
  <si>
    <t>Ремонтный комплект для регулятора давления</t>
  </si>
  <si>
    <t xml:space="preserve">комплект уплотнений регулятора давления </t>
  </si>
  <si>
    <t>ремонтный комплект регулятора температуры</t>
  </si>
  <si>
    <t>фильтрующий элемент масляного фильтра + уплотнительные О-кольца</t>
  </si>
  <si>
    <t>фильтрующий элемент азотного фильтра  + уплотнительные О-кольца</t>
  </si>
  <si>
    <t>фильтрующий элемент газового фильтра + уплотнительные О-кольца</t>
  </si>
  <si>
    <t xml:space="preserve">Доставка:          10 недель </t>
  </si>
  <si>
    <t>фильтрующий элемент фильтра каплеотбойника + уплотнительные О-кольца</t>
  </si>
  <si>
    <t>обратный клапан</t>
  </si>
  <si>
    <t>комплект прокладок для масляного охладителя</t>
  </si>
  <si>
    <t>кг</t>
  </si>
  <si>
    <t>комплект прокладок для технологического трубопровода</t>
  </si>
  <si>
    <t>запчасти для насоса в составе системы водяного охлаждения</t>
  </si>
  <si>
    <t xml:space="preserve"> Доставка:          8 недель</t>
  </si>
  <si>
    <t>запчасти муфты насоса системы водяного охлаждения</t>
  </si>
  <si>
    <r>
      <t xml:space="preserve">полный комплект уплотнений для  </t>
    </r>
    <r>
      <rPr>
        <sz val="10"/>
        <color theme="1"/>
        <rFont val="Times New Roman"/>
        <family val="1"/>
        <charset val="204"/>
      </rPr>
      <t>NT250L</t>
    </r>
  </si>
  <si>
    <r>
      <t xml:space="preserve">полный комплект уплотнений  для  </t>
    </r>
    <r>
      <rPr>
        <sz val="10"/>
        <color theme="1"/>
        <rFont val="Times New Roman"/>
        <family val="1"/>
        <charset val="204"/>
      </rPr>
      <t>NT250M</t>
    </r>
  </si>
  <si>
    <r>
      <t xml:space="preserve">прокладка для </t>
    </r>
    <r>
      <rPr>
        <sz val="10"/>
        <color theme="1"/>
        <rFont val="Times New Roman"/>
        <family val="1"/>
        <charset val="204"/>
      </rPr>
      <t>NT250L</t>
    </r>
  </si>
  <si>
    <r>
      <t xml:space="preserve">прокладка для </t>
    </r>
    <r>
      <rPr>
        <sz val="10"/>
        <color theme="1"/>
        <rFont val="Times New Roman"/>
        <family val="1"/>
        <charset val="204"/>
      </rPr>
      <t>NT250M</t>
    </r>
  </si>
  <si>
    <t xml:space="preserve">углеродное молекулярное сито </t>
  </si>
  <si>
    <t>активированный глинозем 4,8 мм</t>
  </si>
  <si>
    <t>2-ходовой шаровой кран</t>
  </si>
  <si>
    <t>2-ходовой шаровой кран 2 ½ дюйма</t>
  </si>
  <si>
    <t xml:space="preserve">2-ходовой шаровой кран 2 дюйма </t>
  </si>
  <si>
    <t xml:space="preserve">2-ходовой шаровой кран 1 ½ дюйма </t>
  </si>
  <si>
    <t xml:space="preserve">2-ходовой шаровой кран ½ дюйма </t>
  </si>
  <si>
    <t>регулятор давления 1 дюйм</t>
  </si>
  <si>
    <t>дренажное устройство для конденсата</t>
  </si>
  <si>
    <t xml:space="preserve">дренажное устройство для конденсата  </t>
  </si>
  <si>
    <t>манометр 0-16 бар</t>
  </si>
  <si>
    <t>трансмиттер перепада давления</t>
  </si>
  <si>
    <t>трансмиттер давления</t>
  </si>
  <si>
    <t>электрическое реле</t>
  </si>
  <si>
    <t>кислородоанализатор</t>
  </si>
  <si>
    <t>расходометр</t>
  </si>
  <si>
    <r>
      <t xml:space="preserve">воздушный фильтр </t>
    </r>
    <r>
      <rPr>
        <sz val="9.5"/>
        <color theme="1"/>
        <rFont val="Arial"/>
        <family val="2"/>
        <charset val="204"/>
      </rPr>
      <t>¼</t>
    </r>
    <r>
      <rPr>
        <sz val="9.5"/>
        <color theme="1"/>
        <rFont val="Times New Roman"/>
        <family val="1"/>
        <charset val="204"/>
      </rPr>
      <t xml:space="preserve"> дюйма</t>
    </r>
  </si>
  <si>
    <t>3-ходовой кран</t>
  </si>
  <si>
    <t>клапан 1 ½ дюйма</t>
  </si>
  <si>
    <t>ПСК в сборе</t>
  </si>
  <si>
    <t>комплект прокладок</t>
  </si>
  <si>
    <t>предохранительный клапан</t>
  </si>
  <si>
    <t>картридж маслоудаления</t>
  </si>
  <si>
    <t>Досnавка:          10 недель</t>
  </si>
  <si>
    <t xml:space="preserve">противопылевой фильтрующий элемент </t>
  </si>
  <si>
    <t xml:space="preserve">NUMREQ-CENTRIF-STD  Дисковая муфта </t>
  </si>
  <si>
    <t xml:space="preserve">HARDWARE COUPLING         Металлоизделия муфты </t>
  </si>
  <si>
    <t xml:space="preserve">NUMREQ-CENTRIF-STD     резистивный температурный датчик (по ГОСТ) </t>
  </si>
  <si>
    <t xml:space="preserve">NUMREQ-CENTRIF-STD    резистивный температурный датчик (по ГОСТ) </t>
  </si>
  <si>
    <t>NUMREQ-CENTRIF-STD     Комплект уплотнений для насоса</t>
  </si>
  <si>
    <t>Таможенный сбор</t>
  </si>
  <si>
    <t>Профит ООО "Сфера", ЕВРО</t>
  </si>
  <si>
    <t>Цена с учетом профита ООО "Сфера" и таможенного сбора, ЕВРО</t>
  </si>
  <si>
    <t>Общая стоимость с учетом профита ООО "Сфера" и таможенного сбора, ЕВРО</t>
  </si>
  <si>
    <t>Таможенный сбор всего, ЕВРО</t>
  </si>
  <si>
    <t>Общая стоимость,  с учетом таможенного сбора, ЕВРО</t>
  </si>
  <si>
    <t>Предложение от  "Кэмерон"</t>
  </si>
  <si>
    <r>
      <t xml:space="preserve">инв. № </t>
    </r>
    <r>
      <rPr>
        <sz val="10"/>
        <color theme="1"/>
        <rFont val="Times New Roman"/>
        <family val="1"/>
        <charset val="204"/>
      </rPr>
      <t>AAP1403601-03224           NUMREQ-CENTRIF-STD</t>
    </r>
  </si>
  <si>
    <t>Итого, ЕВРО (без НДС):</t>
  </si>
  <si>
    <t>НДС (18 %)</t>
  </si>
  <si>
    <t>Итого, ЕВРО (включая НДС):</t>
  </si>
  <si>
    <t>Профит ООО "Сфера" (оборудование)</t>
  </si>
  <si>
    <t>Профит ООО "Сфера" (работа шеф-инженера)</t>
  </si>
  <si>
    <t>ЕИ</t>
  </si>
  <si>
    <t>Срок поставки, дней.</t>
  </si>
  <si>
    <t>Примечание</t>
  </si>
  <si>
    <t>№ п/п</t>
  </si>
  <si>
    <t>Полное наименование материала</t>
  </si>
  <si>
    <t>Кол-во на весь период</t>
  </si>
  <si>
    <t>ИТОГО (без НДС):</t>
  </si>
  <si>
    <t>Приложение №8 к Техническому заданию</t>
  </si>
  <si>
    <t>Номенклатура единичных расценок ТМЦ</t>
  </si>
  <si>
    <r>
      <t xml:space="preserve">Цена за единицу, </t>
    </r>
    <r>
      <rPr>
        <b/>
        <sz val="12"/>
        <color rgb="FFFF0000"/>
        <rFont val="Times New Roman"/>
        <family val="1"/>
        <charset val="204"/>
      </rPr>
      <t>$</t>
    </r>
    <r>
      <rPr>
        <b/>
        <sz val="9.5"/>
        <color theme="1"/>
        <rFont val="Times New Roman"/>
        <family val="1"/>
        <charset val="204"/>
      </rPr>
      <t xml:space="preserve"> (без НДС)</t>
    </r>
  </si>
  <si>
    <r>
      <t xml:space="preserve">Стоимость , </t>
    </r>
    <r>
      <rPr>
        <b/>
        <sz val="12"/>
        <color rgb="FFFF0000"/>
        <rFont val="Times New Roman"/>
        <family val="1"/>
        <charset val="204"/>
      </rPr>
      <t>$</t>
    </r>
    <r>
      <rPr>
        <b/>
        <sz val="9.5"/>
        <color theme="1"/>
        <rFont val="Times New Roman"/>
        <family val="1"/>
        <charset val="204"/>
      </rPr>
      <t xml:space="preserve"> (без НДС)</t>
    </r>
  </si>
  <si>
    <r>
      <t xml:space="preserve">Стоимость, </t>
    </r>
    <r>
      <rPr>
        <b/>
        <sz val="9.5"/>
        <color rgb="FFFF0000"/>
        <rFont val="Times New Roman"/>
        <family val="1"/>
        <charset val="204"/>
      </rPr>
      <t>Р</t>
    </r>
    <r>
      <rPr>
        <b/>
        <sz val="11"/>
        <color rgb="FFFF0000"/>
        <rFont val="Times New Roman"/>
        <family val="1"/>
        <charset val="204"/>
      </rPr>
      <t>убли</t>
    </r>
    <r>
      <rPr>
        <b/>
        <sz val="9.5"/>
        <color theme="1"/>
        <rFont val="Times New Roman"/>
        <family val="1"/>
        <charset val="204"/>
      </rPr>
      <t xml:space="preserve"> по курсу  </t>
    </r>
    <r>
      <rPr>
        <b/>
        <sz val="9.5"/>
        <color rgb="FFFF0000"/>
        <rFont val="Times New Roman"/>
        <family val="1"/>
        <charset val="204"/>
      </rPr>
      <t>70,00</t>
    </r>
    <r>
      <rPr>
        <b/>
        <sz val="9.5"/>
        <color theme="1"/>
        <rFont val="Times New Roman"/>
        <family val="1"/>
        <charset val="204"/>
      </rPr>
      <t xml:space="preserve"> руб/$. (без НДС)</t>
    </r>
  </si>
  <si>
    <r>
      <t xml:space="preserve">Цена за единицу, </t>
    </r>
    <r>
      <rPr>
        <b/>
        <sz val="9.5"/>
        <color rgb="FFFF0000"/>
        <rFont val="Times New Roman"/>
        <family val="1"/>
        <charset val="204"/>
      </rPr>
      <t>Р</t>
    </r>
    <r>
      <rPr>
        <b/>
        <sz val="11"/>
        <color rgb="FFFF0000"/>
        <rFont val="Times New Roman"/>
        <family val="1"/>
        <charset val="204"/>
      </rPr>
      <t>убли</t>
    </r>
    <r>
      <rPr>
        <b/>
        <sz val="9.5"/>
        <color theme="1"/>
        <rFont val="Times New Roman"/>
        <family val="1"/>
        <charset val="204"/>
      </rPr>
      <t xml:space="preserve"> по курсу  </t>
    </r>
    <r>
      <rPr>
        <b/>
        <sz val="9.5"/>
        <color rgb="FFFF0000"/>
        <rFont val="Times New Roman"/>
        <family val="1"/>
        <charset val="204"/>
      </rPr>
      <t xml:space="preserve">70,00 </t>
    </r>
    <r>
      <rPr>
        <b/>
        <sz val="9.5"/>
        <color theme="1"/>
        <rFont val="Times New Roman"/>
        <family val="1"/>
        <charset val="204"/>
      </rPr>
      <t>руб/$. (без НДС)</t>
    </r>
  </si>
  <si>
    <t>Импеллер 1 ступени №50213352</t>
  </si>
  <si>
    <t>Импеллер 2 ступени №50213353</t>
  </si>
  <si>
    <t>Импеллер 3 ступени №50213354</t>
  </si>
  <si>
    <t>Импеллер 4 ступени №50213355</t>
  </si>
  <si>
    <t>Импеллер 5 ступени №50213356</t>
  </si>
  <si>
    <t>Регулируемый поворотный подшипник  высокоскоростного вала №ААР3791500-00126</t>
  </si>
  <si>
    <t>Масляное уплотнение  высокоскоростного вала №ААА3403157-00120</t>
  </si>
  <si>
    <t>Масляное уплотнение  высокоскоростного вала №50211932</t>
  </si>
  <si>
    <t>Масляное уплотнение  высокоскоростного вала №ААА3403157-00209</t>
  </si>
  <si>
    <t>Масляное уплотнение  высокоскоростного вала №ААА3403157-00403</t>
  </si>
  <si>
    <t>Масляное уплотнение  высокоскоростного вала №50211944</t>
  </si>
  <si>
    <t>Лабиринтное газовое уплотнение  №ААА3791158-04027</t>
  </si>
  <si>
    <t>Лабиринтное газовое уплотнение  №SК66806</t>
  </si>
  <si>
    <t>Лабиринтное газовое уплотнение  №ААА3791158-04034</t>
  </si>
  <si>
    <t>«Аварийный ремонт газового дожимного компрессора CAMERON 5R3MSGPB-5G ст.№8Б»  на ТЭЦ-16 - филиале ПАО «Мосэнерго» в 2016г</t>
  </si>
  <si>
    <t>1 ступень</t>
  </si>
  <si>
    <t>2 ступень</t>
  </si>
  <si>
    <t>3 ступень</t>
  </si>
  <si>
    <t>4 ступень</t>
  </si>
  <si>
    <t>5 ступень</t>
  </si>
  <si>
    <t>3,4,5 ступени</t>
  </si>
  <si>
    <t>14 кал.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</si>
</sst>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RUB]"/>
    <numFmt numFmtId="165" formatCode="#,##0.00\ [$USD]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Arial"/>
      <family val="2"/>
      <charset val="204"/>
    </font>
    <font>
      <sz val="9"/>
      <color theme="1"/>
      <name val="Arial"/>
      <family val="2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Arial"/>
      <family val="2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6">
    <xf numFmtId="0" fontId="0" fillId="0" borderId="0" xfId="0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/>
    <xf numFmtId="4" fontId="6" fillId="0" borderId="0" xfId="0" applyNumberFormat="1" applyFont="1"/>
    <xf numFmtId="0" fontId="6" fillId="2" borderId="1" xfId="0" applyFont="1" applyFill="1" applyBorder="1" applyAlignment="1">
      <alignment horizontal="center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/>
    <xf numFmtId="2" fontId="6" fillId="0" borderId="0" xfId="0" applyNumberFormat="1" applyFont="1"/>
    <xf numFmtId="0" fontId="0" fillId="0" borderId="0" xfId="0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12" fillId="0" borderId="1" xfId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/>
    </xf>
    <xf numFmtId="0" fontId="12" fillId="0" borderId="1" xfId="1" quotePrefix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/>
    <xf numFmtId="4" fontId="21" fillId="0" borderId="1" xfId="0" applyNumberFormat="1" applyFont="1" applyBorder="1"/>
    <xf numFmtId="0" fontId="19" fillId="0" borderId="1" xfId="0" applyFont="1" applyFill="1" applyBorder="1" applyAlignment="1">
      <alignment horizontal="center" vertical="center"/>
    </xf>
    <xf numFmtId="4" fontId="20" fillId="0" borderId="1" xfId="1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3" fillId="4" borderId="0" xfId="1" applyFont="1" applyFill="1" applyBorder="1" applyAlignment="1">
      <alignment vertical="center" wrapText="1"/>
    </xf>
    <xf numFmtId="0" fontId="23" fillId="4" borderId="0" xfId="1" applyFont="1" applyFill="1" applyAlignment="1">
      <alignment horizontal="right" vertical="center" wrapText="1"/>
    </xf>
    <xf numFmtId="0" fontId="23" fillId="4" borderId="0" xfId="1" applyFont="1" applyFill="1" applyBorder="1" applyAlignment="1">
      <alignment horizontal="right" vertical="center" wrapText="1"/>
    </xf>
    <xf numFmtId="0" fontId="23" fillId="4" borderId="0" xfId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4" fillId="0" borderId="0" xfId="0" applyFont="1" applyBorder="1" applyAlignment="1"/>
    <xf numFmtId="0" fontId="25" fillId="0" borderId="0" xfId="0" applyFont="1" applyBorder="1" applyAlignment="1"/>
    <xf numFmtId="164" fontId="21" fillId="0" borderId="1" xfId="0" applyNumberFormat="1" applyFont="1" applyBorder="1" applyAlignment="1">
      <alignment horizontal="center" vertical="center"/>
    </xf>
    <xf numFmtId="14" fontId="18" fillId="4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/>
    </xf>
    <xf numFmtId="0" fontId="22" fillId="0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right"/>
    </xf>
    <xf numFmtId="0" fontId="26" fillId="5" borderId="10" xfId="1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right" vertical="center" wrapText="1"/>
    </xf>
    <xf numFmtId="3" fontId="27" fillId="0" borderId="1" xfId="0" applyNumberFormat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8"/>
  <sheetViews>
    <sheetView zoomScale="96" zoomScaleNormal="96" workbookViewId="0">
      <pane ySplit="6" topLeftCell="A220" activePane="bottomLeft" state="frozen"/>
      <selection pane="bottomLeft" activeCell="M7" sqref="M7:M9"/>
    </sheetView>
  </sheetViews>
  <sheetFormatPr defaultRowHeight="15" x14ac:dyDescent="0.25"/>
  <cols>
    <col min="1" max="1" width="2.140625" customWidth="1"/>
    <col min="2" max="2" width="5.28515625" customWidth="1"/>
    <col min="3" max="3" width="60.5703125" customWidth="1"/>
    <col min="4" max="4" width="5.85546875" customWidth="1"/>
    <col min="5" max="5" width="6.5703125" customWidth="1"/>
    <col min="7" max="7" width="13" customWidth="1"/>
    <col min="8" max="8" width="3.5703125" customWidth="1"/>
    <col min="9" max="9" width="19.42578125" customWidth="1"/>
    <col min="10" max="10" width="12.7109375" customWidth="1"/>
    <col min="11" max="12" width="23.140625" customWidth="1"/>
    <col min="13" max="13" width="14.7109375" customWidth="1"/>
    <col min="14" max="14" width="16.140625" customWidth="1"/>
  </cols>
  <sheetData>
    <row r="1" spans="2:14" ht="30" customHeight="1" x14ac:dyDescent="0.25">
      <c r="I1" t="s">
        <v>88</v>
      </c>
      <c r="K1" s="31" t="s">
        <v>99</v>
      </c>
      <c r="L1" s="31" t="s">
        <v>100</v>
      </c>
    </row>
    <row r="2" spans="2:14" x14ac:dyDescent="0.25">
      <c r="I2" s="25">
        <v>1.2</v>
      </c>
      <c r="K2" s="32">
        <v>1.3</v>
      </c>
      <c r="L2" s="33">
        <v>1.4</v>
      </c>
      <c r="M2" s="21"/>
    </row>
    <row r="3" spans="2:14" x14ac:dyDescent="0.25">
      <c r="E3" s="22"/>
      <c r="F3" s="65" t="s">
        <v>94</v>
      </c>
      <c r="G3" s="66"/>
    </row>
    <row r="4" spans="2:14" x14ac:dyDescent="0.25">
      <c r="E4" s="23"/>
      <c r="F4" s="67"/>
      <c r="G4" s="68"/>
    </row>
    <row r="5" spans="2:14" ht="15.75" customHeight="1" x14ac:dyDescent="0.25">
      <c r="B5" s="73" t="s">
        <v>0</v>
      </c>
      <c r="C5" s="27" t="s">
        <v>1</v>
      </c>
      <c r="D5" s="73" t="s">
        <v>3</v>
      </c>
      <c r="E5" s="73" t="s">
        <v>4</v>
      </c>
      <c r="F5" s="73" t="s">
        <v>5</v>
      </c>
      <c r="G5" s="73" t="s">
        <v>6</v>
      </c>
      <c r="I5" s="73" t="s">
        <v>93</v>
      </c>
      <c r="J5" s="78" t="s">
        <v>92</v>
      </c>
      <c r="K5" s="73" t="s">
        <v>90</v>
      </c>
      <c r="L5" s="73" t="s">
        <v>91</v>
      </c>
      <c r="M5" s="73" t="s">
        <v>89</v>
      </c>
      <c r="N5" s="20"/>
    </row>
    <row r="6" spans="2:14" ht="29.25" customHeight="1" x14ac:dyDescent="0.25">
      <c r="B6" s="73"/>
      <c r="C6" s="28" t="s">
        <v>2</v>
      </c>
      <c r="D6" s="71"/>
      <c r="E6" s="73"/>
      <c r="F6" s="73"/>
      <c r="G6" s="73"/>
      <c r="I6" s="73"/>
      <c r="J6" s="79"/>
      <c r="K6" s="73"/>
      <c r="L6" s="73"/>
      <c r="M6" s="73"/>
      <c r="N6" s="20"/>
    </row>
    <row r="7" spans="2:14" ht="15" customHeight="1" x14ac:dyDescent="0.25">
      <c r="B7" s="70">
        <v>10</v>
      </c>
      <c r="C7" s="10" t="s">
        <v>7</v>
      </c>
      <c r="D7" s="70">
        <v>1</v>
      </c>
      <c r="E7" s="74" t="s">
        <v>10</v>
      </c>
      <c r="F7" s="69">
        <v>1550.16</v>
      </c>
      <c r="G7" s="69">
        <f>D7*F7</f>
        <v>1550.16</v>
      </c>
      <c r="I7" s="69">
        <f>ROUND(G7*$I$2,2)</f>
        <v>1860.19</v>
      </c>
      <c r="J7" s="69">
        <f>I7-G7</f>
        <v>310.02999999999997</v>
      </c>
      <c r="K7" s="69">
        <f>ROUND(F7*$I$2*$K$2,0)</f>
        <v>2418</v>
      </c>
      <c r="L7" s="69">
        <f>D7*K7</f>
        <v>2418</v>
      </c>
      <c r="M7" s="69">
        <f>ROUND(L7-I7,2)</f>
        <v>557.80999999999995</v>
      </c>
      <c r="N7" s="6"/>
    </row>
    <row r="8" spans="2:14" ht="15" customHeight="1" x14ac:dyDescent="0.25">
      <c r="B8" s="70"/>
      <c r="C8" s="11" t="s">
        <v>83</v>
      </c>
      <c r="D8" s="70"/>
      <c r="E8" s="75"/>
      <c r="F8" s="69"/>
      <c r="G8" s="69"/>
      <c r="I8" s="69"/>
      <c r="J8" s="69"/>
      <c r="K8" s="69"/>
      <c r="L8" s="69"/>
      <c r="M8" s="69"/>
      <c r="N8" s="6"/>
    </row>
    <row r="9" spans="2:14" ht="15" customHeight="1" x14ac:dyDescent="0.25">
      <c r="B9" s="70"/>
      <c r="C9" s="12" t="s">
        <v>9</v>
      </c>
      <c r="D9" s="70"/>
      <c r="E9" s="76"/>
      <c r="F9" s="69"/>
      <c r="G9" s="69"/>
      <c r="I9" s="69"/>
      <c r="J9" s="69"/>
      <c r="K9" s="69"/>
      <c r="L9" s="69"/>
      <c r="M9" s="69"/>
      <c r="N9" s="6"/>
    </row>
    <row r="10" spans="2:14" ht="15" customHeight="1" x14ac:dyDescent="0.25">
      <c r="B10" s="70">
        <v>20</v>
      </c>
      <c r="C10" s="7" t="s">
        <v>95</v>
      </c>
      <c r="D10" s="70">
        <v>1</v>
      </c>
      <c r="E10" s="70" t="s">
        <v>10</v>
      </c>
      <c r="F10" s="69">
        <v>1550.16</v>
      </c>
      <c r="G10" s="69">
        <f t="shared" ref="G10" si="0">D10*F10</f>
        <v>1550.16</v>
      </c>
      <c r="I10" s="69">
        <f t="shared" ref="I10" si="1">ROUND(G10*$I$2,2)</f>
        <v>1860.19</v>
      </c>
      <c r="J10" s="69">
        <f>I10-G10</f>
        <v>310.02999999999997</v>
      </c>
      <c r="K10" s="69">
        <f t="shared" ref="K10" si="2">ROUND(F10*$I$2*$K$2,0)</f>
        <v>2418</v>
      </c>
      <c r="L10" s="69">
        <f t="shared" ref="L10" si="3">D10*K10</f>
        <v>2418</v>
      </c>
      <c r="M10" s="69">
        <f t="shared" ref="M10" si="4">ROUND(L10-I10,2)</f>
        <v>557.80999999999995</v>
      </c>
      <c r="N10" s="6"/>
    </row>
    <row r="11" spans="2:14" ht="15" customHeight="1" x14ac:dyDescent="0.25">
      <c r="B11" s="70"/>
      <c r="C11" s="8" t="s">
        <v>84</v>
      </c>
      <c r="D11" s="70"/>
      <c r="E11" s="70"/>
      <c r="F11" s="69"/>
      <c r="G11" s="69"/>
      <c r="I11" s="69"/>
      <c r="J11" s="69"/>
      <c r="K11" s="69"/>
      <c r="L11" s="69"/>
      <c r="M11" s="69"/>
      <c r="N11" s="6"/>
    </row>
    <row r="12" spans="2:14" ht="15" customHeight="1" x14ac:dyDescent="0.25">
      <c r="B12" s="70"/>
      <c r="C12" s="9" t="s">
        <v>9</v>
      </c>
      <c r="D12" s="71"/>
      <c r="E12" s="71"/>
      <c r="F12" s="69"/>
      <c r="G12" s="69"/>
      <c r="I12" s="69"/>
      <c r="J12" s="69"/>
      <c r="K12" s="69"/>
      <c r="L12" s="69"/>
      <c r="M12" s="69"/>
      <c r="N12" s="6"/>
    </row>
    <row r="13" spans="2:14" ht="15" customHeight="1" x14ac:dyDescent="0.25">
      <c r="B13" s="70">
        <v>30</v>
      </c>
      <c r="C13" s="18" t="s">
        <v>95</v>
      </c>
      <c r="D13" s="70">
        <v>1</v>
      </c>
      <c r="E13" s="70" t="s">
        <v>10</v>
      </c>
      <c r="F13" s="69">
        <v>1550.16</v>
      </c>
      <c r="G13" s="69">
        <f t="shared" ref="G13" si="5">D13*F13</f>
        <v>1550.16</v>
      </c>
      <c r="I13" s="69">
        <f t="shared" ref="I13" si="6">ROUND(G13*$I$2,2)</f>
        <v>1860.19</v>
      </c>
      <c r="J13" s="69">
        <f>I13-G13</f>
        <v>310.02999999999997</v>
      </c>
      <c r="K13" s="69">
        <f t="shared" ref="K13" si="7">ROUND(F13*$I$2*$K$2,0)</f>
        <v>2418</v>
      </c>
      <c r="L13" s="69">
        <f t="shared" ref="L13" si="8">D13*K13</f>
        <v>2418</v>
      </c>
      <c r="M13" s="69">
        <f t="shared" ref="M13" si="9">ROUND(L13-I13,2)</f>
        <v>557.80999999999995</v>
      </c>
      <c r="N13" s="6"/>
    </row>
    <row r="14" spans="2:14" ht="15" customHeight="1" x14ac:dyDescent="0.25">
      <c r="B14" s="70"/>
      <c r="C14" s="1" t="s">
        <v>84</v>
      </c>
      <c r="D14" s="70"/>
      <c r="E14" s="70"/>
      <c r="F14" s="69"/>
      <c r="G14" s="69"/>
      <c r="I14" s="69"/>
      <c r="J14" s="69"/>
      <c r="K14" s="69"/>
      <c r="L14" s="69"/>
      <c r="M14" s="69"/>
      <c r="N14" s="6"/>
    </row>
    <row r="15" spans="2:14" ht="15" customHeight="1" x14ac:dyDescent="0.25">
      <c r="B15" s="70"/>
      <c r="C15" s="5" t="s">
        <v>9</v>
      </c>
      <c r="D15" s="70"/>
      <c r="E15" s="70"/>
      <c r="F15" s="69"/>
      <c r="G15" s="69"/>
      <c r="I15" s="69"/>
      <c r="J15" s="69"/>
      <c r="K15" s="69"/>
      <c r="L15" s="69"/>
      <c r="M15" s="69"/>
      <c r="N15" s="6"/>
    </row>
    <row r="16" spans="2:14" ht="15" customHeight="1" x14ac:dyDescent="0.25">
      <c r="B16" s="70">
        <v>40</v>
      </c>
      <c r="C16" s="7" t="s">
        <v>11</v>
      </c>
      <c r="D16" s="70">
        <v>1</v>
      </c>
      <c r="E16" s="70" t="s">
        <v>10</v>
      </c>
      <c r="F16" s="70">
        <v>614.70000000000005</v>
      </c>
      <c r="G16" s="69">
        <f t="shared" ref="G16" si="10">D16*F16</f>
        <v>614.70000000000005</v>
      </c>
      <c r="I16" s="69">
        <f t="shared" ref="I16" si="11">ROUND(G16*$I$2,2)</f>
        <v>737.64</v>
      </c>
      <c r="J16" s="69">
        <f>I16-G16</f>
        <v>122.93999999999994</v>
      </c>
      <c r="K16" s="69">
        <f t="shared" ref="K16" si="12">ROUND(F16*$I$2*$K$2,0)</f>
        <v>959</v>
      </c>
      <c r="L16" s="69">
        <f t="shared" ref="L16" si="13">D16*K16</f>
        <v>959</v>
      </c>
      <c r="M16" s="69">
        <f t="shared" ref="M16" si="14">ROUND(L16-I16,2)</f>
        <v>221.36</v>
      </c>
      <c r="N16" s="6"/>
    </row>
    <row r="17" spans="2:14" ht="15" customHeight="1" x14ac:dyDescent="0.25">
      <c r="B17" s="70"/>
      <c r="C17" s="8" t="s">
        <v>12</v>
      </c>
      <c r="D17" s="70"/>
      <c r="E17" s="70"/>
      <c r="F17" s="70"/>
      <c r="G17" s="69"/>
      <c r="I17" s="69"/>
      <c r="J17" s="69"/>
      <c r="K17" s="69"/>
      <c r="L17" s="69"/>
      <c r="M17" s="69"/>
      <c r="N17" s="6"/>
    </row>
    <row r="18" spans="2:14" ht="15" customHeight="1" x14ac:dyDescent="0.25">
      <c r="B18" s="70"/>
      <c r="C18" s="9" t="s">
        <v>13</v>
      </c>
      <c r="D18" s="70"/>
      <c r="E18" s="70"/>
      <c r="F18" s="70"/>
      <c r="G18" s="69"/>
      <c r="I18" s="69"/>
      <c r="J18" s="69"/>
      <c r="K18" s="69"/>
      <c r="L18" s="69"/>
      <c r="M18" s="69"/>
      <c r="N18" s="6"/>
    </row>
    <row r="19" spans="2:14" ht="15" customHeight="1" x14ac:dyDescent="0.25">
      <c r="B19" s="70">
        <v>50</v>
      </c>
      <c r="C19" s="7" t="s">
        <v>85</v>
      </c>
      <c r="D19" s="70">
        <v>1</v>
      </c>
      <c r="E19" s="70" t="s">
        <v>10</v>
      </c>
      <c r="F19" s="69">
        <v>1355.73</v>
      </c>
      <c r="G19" s="69">
        <f t="shared" ref="G19" si="15">D19*F19</f>
        <v>1355.73</v>
      </c>
      <c r="I19" s="69">
        <f t="shared" ref="I19" si="16">ROUND(G19*$I$2,2)</f>
        <v>1626.88</v>
      </c>
      <c r="J19" s="69">
        <f>I19-G19</f>
        <v>271.15000000000009</v>
      </c>
      <c r="K19" s="69">
        <f t="shared" ref="K19" si="17">ROUND(F19*$I$2*$K$2,0)</f>
        <v>2115</v>
      </c>
      <c r="L19" s="69">
        <f t="shared" ref="L19" si="18">D19*K19</f>
        <v>2115</v>
      </c>
      <c r="M19" s="69">
        <f t="shared" ref="M19" si="19">ROUND(L19-I19,2)</f>
        <v>488.12</v>
      </c>
      <c r="N19" s="6"/>
    </row>
    <row r="20" spans="2:14" ht="15" customHeight="1" x14ac:dyDescent="0.25">
      <c r="B20" s="70"/>
      <c r="C20" s="8" t="s">
        <v>14</v>
      </c>
      <c r="D20" s="70"/>
      <c r="E20" s="70"/>
      <c r="F20" s="69"/>
      <c r="G20" s="69"/>
      <c r="I20" s="69"/>
      <c r="J20" s="69"/>
      <c r="K20" s="69"/>
      <c r="L20" s="69"/>
      <c r="M20" s="69"/>
      <c r="N20" s="6"/>
    </row>
    <row r="21" spans="2:14" ht="15" customHeight="1" x14ac:dyDescent="0.25">
      <c r="B21" s="70"/>
      <c r="C21" s="9" t="s">
        <v>15</v>
      </c>
      <c r="D21" s="70"/>
      <c r="E21" s="70"/>
      <c r="F21" s="69"/>
      <c r="G21" s="69"/>
      <c r="I21" s="69"/>
      <c r="J21" s="69"/>
      <c r="K21" s="69"/>
      <c r="L21" s="69"/>
      <c r="M21" s="69"/>
      <c r="N21" s="6"/>
    </row>
    <row r="22" spans="2:14" ht="15" customHeight="1" x14ac:dyDescent="0.25">
      <c r="B22" s="70">
        <v>60</v>
      </c>
      <c r="C22" s="5" t="s">
        <v>86</v>
      </c>
      <c r="D22" s="70">
        <v>1</v>
      </c>
      <c r="E22" s="70" t="s">
        <v>10</v>
      </c>
      <c r="F22" s="69">
        <v>1346.31</v>
      </c>
      <c r="G22" s="69">
        <f t="shared" ref="G22" si="20">D22*F22</f>
        <v>1346.31</v>
      </c>
      <c r="I22" s="69">
        <f t="shared" ref="I22" si="21">ROUND(G22*$I$2,2)</f>
        <v>1615.57</v>
      </c>
      <c r="J22" s="69">
        <f>I22-G22</f>
        <v>269.26</v>
      </c>
      <c r="K22" s="69">
        <f t="shared" ref="K22" si="22">ROUND(F22*$I$2*$K$2,0)</f>
        <v>2100</v>
      </c>
      <c r="L22" s="69">
        <f t="shared" ref="L22" si="23">D22*K22</f>
        <v>2100</v>
      </c>
      <c r="M22" s="69">
        <f t="shared" ref="M22" si="24">ROUND(L22-I22,2)</f>
        <v>484.43</v>
      </c>
      <c r="N22" s="6"/>
    </row>
    <row r="23" spans="2:14" ht="15" customHeight="1" x14ac:dyDescent="0.25">
      <c r="B23" s="70"/>
      <c r="C23" s="5" t="s">
        <v>16</v>
      </c>
      <c r="D23" s="70"/>
      <c r="E23" s="70"/>
      <c r="F23" s="69"/>
      <c r="G23" s="69"/>
      <c r="I23" s="69"/>
      <c r="J23" s="69"/>
      <c r="K23" s="69"/>
      <c r="L23" s="69"/>
      <c r="M23" s="69"/>
      <c r="N23" s="6"/>
    </row>
    <row r="24" spans="2:14" ht="15" customHeight="1" x14ac:dyDescent="0.25">
      <c r="B24" s="70"/>
      <c r="C24" s="5" t="s">
        <v>17</v>
      </c>
      <c r="D24" s="70"/>
      <c r="E24" s="70"/>
      <c r="F24" s="69"/>
      <c r="G24" s="69"/>
      <c r="I24" s="69"/>
      <c r="J24" s="69"/>
      <c r="K24" s="69"/>
      <c r="L24" s="69"/>
      <c r="M24" s="69"/>
      <c r="N24" s="6"/>
    </row>
    <row r="25" spans="2:14" ht="15" customHeight="1" x14ac:dyDescent="0.25">
      <c r="B25" s="70">
        <v>70</v>
      </c>
      <c r="C25" s="7" t="s">
        <v>18</v>
      </c>
      <c r="D25" s="70">
        <v>1</v>
      </c>
      <c r="E25" s="70" t="s">
        <v>10</v>
      </c>
      <c r="F25" s="77">
        <v>3892.41</v>
      </c>
      <c r="G25" s="69">
        <f t="shared" ref="G25" si="25">D25*F25</f>
        <v>3892.41</v>
      </c>
      <c r="I25" s="69">
        <f t="shared" ref="I25" si="26">ROUND(G25*$I$2,2)</f>
        <v>4670.8900000000003</v>
      </c>
      <c r="J25" s="69">
        <f>I25-G25</f>
        <v>778.48000000000047</v>
      </c>
      <c r="K25" s="69">
        <f t="shared" ref="K25" si="27">ROUND(F25*$I$2*$K$2,0)</f>
        <v>6072</v>
      </c>
      <c r="L25" s="69">
        <f t="shared" ref="L25" si="28">D25*K25</f>
        <v>6072</v>
      </c>
      <c r="M25" s="69">
        <f t="shared" ref="M25" si="29">ROUND(L25-I25,2)</f>
        <v>1401.11</v>
      </c>
      <c r="N25" s="6"/>
    </row>
    <row r="26" spans="2:14" ht="15" customHeight="1" x14ac:dyDescent="0.25">
      <c r="B26" s="70"/>
      <c r="C26" s="8" t="s">
        <v>87</v>
      </c>
      <c r="D26" s="70"/>
      <c r="E26" s="70"/>
      <c r="F26" s="77"/>
      <c r="G26" s="69"/>
      <c r="I26" s="69"/>
      <c r="J26" s="69"/>
      <c r="K26" s="69"/>
      <c r="L26" s="69"/>
      <c r="M26" s="69"/>
      <c r="N26" s="6"/>
    </row>
    <row r="27" spans="2:14" ht="15" customHeight="1" x14ac:dyDescent="0.25">
      <c r="B27" s="70"/>
      <c r="C27" s="9" t="s">
        <v>17</v>
      </c>
      <c r="D27" s="70"/>
      <c r="E27" s="70"/>
      <c r="F27" s="77"/>
      <c r="G27" s="69"/>
      <c r="I27" s="69"/>
      <c r="J27" s="69"/>
      <c r="K27" s="69"/>
      <c r="L27" s="69"/>
      <c r="M27" s="69"/>
      <c r="N27" s="6"/>
    </row>
    <row r="28" spans="2:14" ht="15" customHeight="1" x14ac:dyDescent="0.25">
      <c r="B28" s="70">
        <v>80</v>
      </c>
      <c r="C28" s="5" t="s">
        <v>19</v>
      </c>
      <c r="D28" s="70">
        <v>1</v>
      </c>
      <c r="E28" s="70" t="s">
        <v>10</v>
      </c>
      <c r="F28" s="70">
        <v>399.93</v>
      </c>
      <c r="G28" s="69">
        <f t="shared" ref="G28" si="30">D28*F28</f>
        <v>399.93</v>
      </c>
      <c r="I28" s="69">
        <f t="shared" ref="I28" si="31">ROUND(G28*$I$2,2)</f>
        <v>479.92</v>
      </c>
      <c r="J28" s="69">
        <f>I28-G28</f>
        <v>79.990000000000009</v>
      </c>
      <c r="K28" s="69">
        <f t="shared" ref="K28" si="32">ROUND(F28*$I$2*$K$2,0)</f>
        <v>624</v>
      </c>
      <c r="L28" s="69">
        <f t="shared" ref="L28" si="33">D28*K28</f>
        <v>624</v>
      </c>
      <c r="M28" s="69">
        <f t="shared" ref="M28" si="34">ROUND(L28-I28,2)</f>
        <v>144.08000000000001</v>
      </c>
      <c r="N28" s="6"/>
    </row>
    <row r="29" spans="2:14" ht="15" customHeight="1" x14ac:dyDescent="0.25">
      <c r="B29" s="70"/>
      <c r="C29" s="5" t="s">
        <v>20</v>
      </c>
      <c r="D29" s="70"/>
      <c r="E29" s="70"/>
      <c r="F29" s="70"/>
      <c r="G29" s="69"/>
      <c r="I29" s="69"/>
      <c r="J29" s="69"/>
      <c r="K29" s="69"/>
      <c r="L29" s="69"/>
      <c r="M29" s="69"/>
      <c r="N29" s="6"/>
    </row>
    <row r="30" spans="2:14" ht="15" customHeight="1" x14ac:dyDescent="0.25">
      <c r="B30" s="70"/>
      <c r="C30" s="5" t="s">
        <v>21</v>
      </c>
      <c r="D30" s="70"/>
      <c r="E30" s="70"/>
      <c r="F30" s="70"/>
      <c r="G30" s="69"/>
      <c r="I30" s="69"/>
      <c r="J30" s="69"/>
      <c r="K30" s="69"/>
      <c r="L30" s="69"/>
      <c r="M30" s="69"/>
      <c r="N30" s="6"/>
    </row>
    <row r="31" spans="2:14" ht="15" customHeight="1" x14ac:dyDescent="0.25">
      <c r="B31" s="70">
        <v>90</v>
      </c>
      <c r="C31" s="7" t="s">
        <v>8</v>
      </c>
      <c r="D31" s="70">
        <v>1</v>
      </c>
      <c r="E31" s="70" t="s">
        <v>10</v>
      </c>
      <c r="F31" s="69">
        <v>7967</v>
      </c>
      <c r="G31" s="69">
        <f t="shared" ref="G31" si="35">D31*F31</f>
        <v>7967</v>
      </c>
      <c r="I31" s="69">
        <f t="shared" ref="I31" si="36">ROUND(G31*$I$2,2)</f>
        <v>9560.4</v>
      </c>
      <c r="J31" s="69">
        <f>I31-G31</f>
        <v>1593.3999999999996</v>
      </c>
      <c r="K31" s="69">
        <f t="shared" ref="K31" si="37">ROUND(F31*$I$2*$K$2,0)</f>
        <v>12429</v>
      </c>
      <c r="L31" s="69">
        <f t="shared" ref="L31" si="38">D31*K31</f>
        <v>12429</v>
      </c>
      <c r="M31" s="69">
        <f t="shared" ref="M31" si="39">ROUND(L31-I31,2)</f>
        <v>2868.6</v>
      </c>
      <c r="N31" s="6"/>
    </row>
    <row r="32" spans="2:14" ht="15" customHeight="1" x14ac:dyDescent="0.25">
      <c r="B32" s="70"/>
      <c r="C32" s="8" t="s">
        <v>22</v>
      </c>
      <c r="D32" s="70"/>
      <c r="E32" s="70"/>
      <c r="F32" s="69"/>
      <c r="G32" s="69"/>
      <c r="I32" s="69"/>
      <c r="J32" s="69"/>
      <c r="K32" s="69"/>
      <c r="L32" s="69"/>
      <c r="M32" s="69"/>
      <c r="N32" s="6"/>
    </row>
    <row r="33" spans="2:14" ht="15" customHeight="1" x14ac:dyDescent="0.25">
      <c r="B33" s="70"/>
      <c r="C33" s="9" t="s">
        <v>13</v>
      </c>
      <c r="D33" s="70"/>
      <c r="E33" s="70"/>
      <c r="F33" s="69"/>
      <c r="G33" s="69"/>
      <c r="I33" s="69"/>
      <c r="J33" s="69"/>
      <c r="K33" s="69"/>
      <c r="L33" s="69"/>
      <c r="M33" s="69"/>
      <c r="N33" s="6"/>
    </row>
    <row r="34" spans="2:14" ht="15" customHeight="1" x14ac:dyDescent="0.25">
      <c r="B34" s="70">
        <v>100</v>
      </c>
      <c r="C34" s="1" t="s">
        <v>8</v>
      </c>
      <c r="D34" s="70">
        <v>1</v>
      </c>
      <c r="E34" s="70" t="s">
        <v>10</v>
      </c>
      <c r="F34" s="69">
        <v>7365</v>
      </c>
      <c r="G34" s="69">
        <f t="shared" ref="G34" si="40">D34*F34</f>
        <v>7365</v>
      </c>
      <c r="I34" s="69">
        <f t="shared" ref="I34" si="41">ROUND(G34*$I$2,2)</f>
        <v>8838</v>
      </c>
      <c r="J34" s="69">
        <f>I34-G34</f>
        <v>1473</v>
      </c>
      <c r="K34" s="69">
        <f t="shared" ref="K34" si="42">ROUND(F34*$I$2*$K$2,0)</f>
        <v>11489</v>
      </c>
      <c r="L34" s="69">
        <f t="shared" ref="L34" si="43">D34*K34</f>
        <v>11489</v>
      </c>
      <c r="M34" s="69">
        <f t="shared" ref="M34" si="44">ROUND(L34-I34,2)</f>
        <v>2651</v>
      </c>
      <c r="N34" s="6"/>
    </row>
    <row r="35" spans="2:14" ht="15" customHeight="1" x14ac:dyDescent="0.25">
      <c r="B35" s="70"/>
      <c r="C35" s="1" t="s">
        <v>23</v>
      </c>
      <c r="D35" s="70"/>
      <c r="E35" s="70"/>
      <c r="F35" s="69"/>
      <c r="G35" s="69"/>
      <c r="I35" s="69"/>
      <c r="J35" s="69"/>
      <c r="K35" s="69"/>
      <c r="L35" s="69"/>
      <c r="M35" s="69"/>
      <c r="N35" s="6"/>
    </row>
    <row r="36" spans="2:14" ht="15" customHeight="1" x14ac:dyDescent="0.25">
      <c r="B36" s="70"/>
      <c r="C36" s="5" t="s">
        <v>13</v>
      </c>
      <c r="D36" s="70"/>
      <c r="E36" s="70"/>
      <c r="F36" s="69"/>
      <c r="G36" s="69"/>
      <c r="I36" s="69"/>
      <c r="J36" s="69"/>
      <c r="K36" s="69"/>
      <c r="L36" s="69"/>
      <c r="M36" s="69"/>
      <c r="N36" s="6"/>
    </row>
    <row r="37" spans="2:14" ht="15" customHeight="1" x14ac:dyDescent="0.25">
      <c r="B37" s="70">
        <v>110</v>
      </c>
      <c r="C37" s="7" t="s">
        <v>8</v>
      </c>
      <c r="D37" s="70">
        <v>4</v>
      </c>
      <c r="E37" s="70" t="s">
        <v>10</v>
      </c>
      <c r="F37" s="70">
        <v>764</v>
      </c>
      <c r="G37" s="69">
        <f t="shared" ref="G37" si="45">D37*F37</f>
        <v>3056</v>
      </c>
      <c r="I37" s="69">
        <f t="shared" ref="I37" si="46">ROUND(G37*$I$2,2)</f>
        <v>3667.2</v>
      </c>
      <c r="J37" s="69">
        <f>I37-G37</f>
        <v>611.19999999999982</v>
      </c>
      <c r="K37" s="69">
        <f t="shared" ref="K37" si="47">ROUND(F37*$I$2*$K$2,0)</f>
        <v>1192</v>
      </c>
      <c r="L37" s="69">
        <f t="shared" ref="L37" si="48">D37*K37</f>
        <v>4768</v>
      </c>
      <c r="M37" s="69">
        <f t="shared" ref="M37" si="49">ROUND(L37-I37,2)</f>
        <v>1100.8</v>
      </c>
      <c r="N37" s="6"/>
    </row>
    <row r="38" spans="2:14" ht="15" customHeight="1" x14ac:dyDescent="0.25">
      <c r="B38" s="70"/>
      <c r="C38" s="8" t="s">
        <v>24</v>
      </c>
      <c r="D38" s="70"/>
      <c r="E38" s="70"/>
      <c r="F38" s="70"/>
      <c r="G38" s="69"/>
      <c r="I38" s="69"/>
      <c r="J38" s="69"/>
      <c r="K38" s="69"/>
      <c r="L38" s="69"/>
      <c r="M38" s="69"/>
      <c r="N38" s="6"/>
    </row>
    <row r="39" spans="2:14" ht="15" customHeight="1" x14ac:dyDescent="0.25">
      <c r="B39" s="70"/>
      <c r="C39" s="9" t="s">
        <v>25</v>
      </c>
      <c r="D39" s="70"/>
      <c r="E39" s="70"/>
      <c r="F39" s="70"/>
      <c r="G39" s="69"/>
      <c r="I39" s="69"/>
      <c r="J39" s="69"/>
      <c r="K39" s="69"/>
      <c r="L39" s="69"/>
      <c r="M39" s="69"/>
      <c r="N39" s="6"/>
    </row>
    <row r="40" spans="2:14" ht="15" customHeight="1" x14ac:dyDescent="0.25">
      <c r="B40" s="70">
        <v>120</v>
      </c>
      <c r="C40" s="1" t="s">
        <v>8</v>
      </c>
      <c r="D40" s="70">
        <v>2</v>
      </c>
      <c r="E40" s="70" t="s">
        <v>10</v>
      </c>
      <c r="F40" s="69">
        <v>1347</v>
      </c>
      <c r="G40" s="69">
        <f>D40*F40</f>
        <v>2694</v>
      </c>
      <c r="I40" s="69">
        <f t="shared" ref="I40" si="50">ROUND(G40*$I$2,2)</f>
        <v>3232.8</v>
      </c>
      <c r="J40" s="69">
        <f>I40-G40</f>
        <v>538.80000000000018</v>
      </c>
      <c r="K40" s="69">
        <f t="shared" ref="K40" si="51">ROUND(F40*$I$2*$K$2,0)</f>
        <v>2101</v>
      </c>
      <c r="L40" s="69">
        <f t="shared" ref="L40" si="52">D40*K40</f>
        <v>4202</v>
      </c>
      <c r="M40" s="69">
        <f t="shared" ref="M40" si="53">ROUND(L40-I40,2)</f>
        <v>969.2</v>
      </c>
      <c r="N40" s="6"/>
    </row>
    <row r="41" spans="2:14" ht="15" customHeight="1" x14ac:dyDescent="0.25">
      <c r="B41" s="70"/>
      <c r="C41" s="1" t="s">
        <v>26</v>
      </c>
      <c r="D41" s="70"/>
      <c r="E41" s="70"/>
      <c r="F41" s="69"/>
      <c r="G41" s="69"/>
      <c r="I41" s="69"/>
      <c r="J41" s="69"/>
      <c r="K41" s="69"/>
      <c r="L41" s="69"/>
      <c r="M41" s="69"/>
      <c r="N41" s="6"/>
    </row>
    <row r="42" spans="2:14" ht="15" customHeight="1" x14ac:dyDescent="0.25">
      <c r="B42" s="70"/>
      <c r="C42" s="5" t="s">
        <v>25</v>
      </c>
      <c r="D42" s="70"/>
      <c r="E42" s="70"/>
      <c r="F42" s="69"/>
      <c r="G42" s="69"/>
      <c r="I42" s="69"/>
      <c r="J42" s="69"/>
      <c r="K42" s="69"/>
      <c r="L42" s="69"/>
      <c r="M42" s="69"/>
      <c r="N42" s="6"/>
    </row>
    <row r="43" spans="2:14" ht="15" customHeight="1" x14ac:dyDescent="0.25">
      <c r="B43" s="70">
        <v>130</v>
      </c>
      <c r="C43" s="7" t="s">
        <v>8</v>
      </c>
      <c r="D43" s="70">
        <v>1</v>
      </c>
      <c r="E43" s="70" t="s">
        <v>10</v>
      </c>
      <c r="F43" s="69">
        <v>2626</v>
      </c>
      <c r="G43" s="69">
        <f t="shared" ref="G43" si="54">D43*F43</f>
        <v>2626</v>
      </c>
      <c r="I43" s="69">
        <f t="shared" ref="I43" si="55">ROUND(G43*$I$2,2)</f>
        <v>3151.2</v>
      </c>
      <c r="J43" s="69">
        <f>I43-G43</f>
        <v>525.19999999999982</v>
      </c>
      <c r="K43" s="69">
        <f t="shared" ref="K43" si="56">ROUND(F43*$I$2*$K$2,0)</f>
        <v>4097</v>
      </c>
      <c r="L43" s="69">
        <f t="shared" ref="L43" si="57">D43*K43</f>
        <v>4097</v>
      </c>
      <c r="M43" s="69">
        <f t="shared" ref="M43" si="58">ROUND(L43-I43,2)</f>
        <v>945.8</v>
      </c>
      <c r="N43" s="6"/>
    </row>
    <row r="44" spans="2:14" ht="15" customHeight="1" x14ac:dyDescent="0.25">
      <c r="B44" s="70"/>
      <c r="C44" s="13" t="s">
        <v>27</v>
      </c>
      <c r="D44" s="70"/>
      <c r="E44" s="70"/>
      <c r="F44" s="69"/>
      <c r="G44" s="69"/>
      <c r="I44" s="69"/>
      <c r="J44" s="69"/>
      <c r="K44" s="69"/>
      <c r="L44" s="69"/>
      <c r="M44" s="69"/>
      <c r="N44" s="6"/>
    </row>
    <row r="45" spans="2:14" ht="15" customHeight="1" x14ac:dyDescent="0.25">
      <c r="B45" s="70"/>
      <c r="C45" s="9" t="s">
        <v>21</v>
      </c>
      <c r="D45" s="70"/>
      <c r="E45" s="70"/>
      <c r="F45" s="69"/>
      <c r="G45" s="69"/>
      <c r="I45" s="69"/>
      <c r="J45" s="69"/>
      <c r="K45" s="69"/>
      <c r="L45" s="69"/>
      <c r="M45" s="69"/>
      <c r="N45" s="6"/>
    </row>
    <row r="46" spans="2:14" ht="15" customHeight="1" x14ac:dyDescent="0.25">
      <c r="B46" s="70">
        <v>140</v>
      </c>
      <c r="C46" s="1" t="s">
        <v>8</v>
      </c>
      <c r="D46" s="70">
        <v>1</v>
      </c>
      <c r="E46" s="70" t="s">
        <v>10</v>
      </c>
      <c r="F46" s="69">
        <v>2626</v>
      </c>
      <c r="G46" s="69">
        <f t="shared" ref="G46" si="59">D46*F46</f>
        <v>2626</v>
      </c>
      <c r="I46" s="69">
        <f t="shared" ref="I46" si="60">ROUND(G46*$I$2,2)</f>
        <v>3151.2</v>
      </c>
      <c r="J46" s="69">
        <f>I46-G46</f>
        <v>525.19999999999982</v>
      </c>
      <c r="K46" s="69">
        <f t="shared" ref="K46" si="61">ROUND(F46*$I$2*$K$2,0)</f>
        <v>4097</v>
      </c>
      <c r="L46" s="69">
        <f t="shared" ref="L46" si="62">D46*K46</f>
        <v>4097</v>
      </c>
      <c r="M46" s="69">
        <f t="shared" ref="M46" si="63">ROUND(L46-I46,2)</f>
        <v>945.8</v>
      </c>
      <c r="N46" s="6"/>
    </row>
    <row r="47" spans="2:14" ht="15" customHeight="1" x14ac:dyDescent="0.25">
      <c r="B47" s="70"/>
      <c r="C47" s="2" t="s">
        <v>28</v>
      </c>
      <c r="D47" s="70"/>
      <c r="E47" s="70"/>
      <c r="F47" s="69"/>
      <c r="G47" s="69"/>
      <c r="I47" s="69"/>
      <c r="J47" s="69"/>
      <c r="K47" s="69"/>
      <c r="L47" s="69"/>
      <c r="M47" s="69"/>
      <c r="N47" s="6"/>
    </row>
    <row r="48" spans="2:14" ht="15" customHeight="1" x14ac:dyDescent="0.25">
      <c r="B48" s="70"/>
      <c r="C48" s="5" t="s">
        <v>21</v>
      </c>
      <c r="D48" s="70"/>
      <c r="E48" s="70"/>
      <c r="F48" s="69"/>
      <c r="G48" s="69"/>
      <c r="I48" s="69"/>
      <c r="J48" s="69"/>
      <c r="K48" s="69"/>
      <c r="L48" s="69"/>
      <c r="M48" s="69"/>
      <c r="N48" s="6"/>
    </row>
    <row r="49" spans="2:14" ht="15" customHeight="1" x14ac:dyDescent="0.25">
      <c r="B49" s="70">
        <v>150</v>
      </c>
      <c r="C49" s="7" t="s">
        <v>8</v>
      </c>
      <c r="D49" s="70">
        <v>1</v>
      </c>
      <c r="E49" s="70" t="s">
        <v>10</v>
      </c>
      <c r="F49" s="69">
        <v>2626</v>
      </c>
      <c r="G49" s="69">
        <f t="shared" ref="G49" si="64">D49*F49</f>
        <v>2626</v>
      </c>
      <c r="I49" s="69">
        <f t="shared" ref="I49" si="65">ROUND(G49*$I$2,2)</f>
        <v>3151.2</v>
      </c>
      <c r="J49" s="69">
        <f>I49-G49</f>
        <v>525.19999999999982</v>
      </c>
      <c r="K49" s="69">
        <f t="shared" ref="K49" si="66">ROUND(F49*$I$2*$K$2,0)</f>
        <v>4097</v>
      </c>
      <c r="L49" s="69">
        <f t="shared" ref="L49" si="67">D49*K49</f>
        <v>4097</v>
      </c>
      <c r="M49" s="69">
        <f t="shared" ref="M49" si="68">ROUND(L49-I49,2)</f>
        <v>945.8</v>
      </c>
      <c r="N49" s="6"/>
    </row>
    <row r="50" spans="2:14" ht="15" customHeight="1" x14ac:dyDescent="0.25">
      <c r="B50" s="70"/>
      <c r="C50" s="13" t="s">
        <v>29</v>
      </c>
      <c r="D50" s="70"/>
      <c r="E50" s="70"/>
      <c r="F50" s="69"/>
      <c r="G50" s="69"/>
      <c r="I50" s="69"/>
      <c r="J50" s="69"/>
      <c r="K50" s="69"/>
      <c r="L50" s="69"/>
      <c r="M50" s="69"/>
      <c r="N50" s="6"/>
    </row>
    <row r="51" spans="2:14" ht="15" customHeight="1" x14ac:dyDescent="0.25">
      <c r="B51" s="70"/>
      <c r="C51" s="9" t="s">
        <v>21</v>
      </c>
      <c r="D51" s="70"/>
      <c r="E51" s="70"/>
      <c r="F51" s="69"/>
      <c r="G51" s="69"/>
      <c r="I51" s="69"/>
      <c r="J51" s="69"/>
      <c r="K51" s="69"/>
      <c r="L51" s="69"/>
      <c r="M51" s="69"/>
      <c r="N51" s="6"/>
    </row>
    <row r="52" spans="2:14" ht="15" customHeight="1" x14ac:dyDescent="0.25">
      <c r="B52" s="70">
        <v>160</v>
      </c>
      <c r="C52" s="1" t="s">
        <v>8</v>
      </c>
      <c r="D52" s="70">
        <v>1</v>
      </c>
      <c r="E52" s="70" t="s">
        <v>10</v>
      </c>
      <c r="F52" s="69">
        <v>1628</v>
      </c>
      <c r="G52" s="69">
        <f t="shared" ref="G52" si="69">D52*F52</f>
        <v>1628</v>
      </c>
      <c r="I52" s="69">
        <f t="shared" ref="I52" si="70">ROUND(G52*$I$2,2)</f>
        <v>1953.6</v>
      </c>
      <c r="J52" s="69">
        <f>I52-G52</f>
        <v>325.59999999999991</v>
      </c>
      <c r="K52" s="69">
        <f t="shared" ref="K52" si="71">ROUND(F52*$I$2*$K$2,0)</f>
        <v>2540</v>
      </c>
      <c r="L52" s="69">
        <f t="shared" ref="L52" si="72">D52*K52</f>
        <v>2540</v>
      </c>
      <c r="M52" s="69">
        <f t="shared" ref="M52" si="73">ROUND(L52-I52,2)</f>
        <v>586.4</v>
      </c>
      <c r="N52" s="6"/>
    </row>
    <row r="53" spans="2:14" ht="15" customHeight="1" x14ac:dyDescent="0.25">
      <c r="B53" s="70"/>
      <c r="C53" s="2" t="s">
        <v>30</v>
      </c>
      <c r="D53" s="70"/>
      <c r="E53" s="70"/>
      <c r="F53" s="69"/>
      <c r="G53" s="69"/>
      <c r="I53" s="69"/>
      <c r="J53" s="69"/>
      <c r="K53" s="69"/>
      <c r="L53" s="69"/>
      <c r="M53" s="69"/>
      <c r="N53" s="6"/>
    </row>
    <row r="54" spans="2:14" ht="15" customHeight="1" x14ac:dyDescent="0.25">
      <c r="B54" s="70"/>
      <c r="C54" s="5" t="s">
        <v>21</v>
      </c>
      <c r="D54" s="70"/>
      <c r="E54" s="70"/>
      <c r="F54" s="69"/>
      <c r="G54" s="69"/>
      <c r="I54" s="69"/>
      <c r="J54" s="69"/>
      <c r="K54" s="69"/>
      <c r="L54" s="69"/>
      <c r="M54" s="69"/>
      <c r="N54" s="6"/>
    </row>
    <row r="55" spans="2:14" ht="15" customHeight="1" x14ac:dyDescent="0.25">
      <c r="B55" s="70">
        <v>170</v>
      </c>
      <c r="C55" s="7" t="s">
        <v>8</v>
      </c>
      <c r="D55" s="70">
        <v>1</v>
      </c>
      <c r="E55" s="70" t="s">
        <v>10</v>
      </c>
      <c r="F55" s="69">
        <v>1628</v>
      </c>
      <c r="G55" s="69">
        <f t="shared" ref="G55" si="74">D55*F55</f>
        <v>1628</v>
      </c>
      <c r="I55" s="69">
        <f t="shared" ref="I55" si="75">ROUND(G55*$I$2,2)</f>
        <v>1953.6</v>
      </c>
      <c r="J55" s="69">
        <f>I55-G55</f>
        <v>325.59999999999991</v>
      </c>
      <c r="K55" s="69">
        <f t="shared" ref="K55" si="76">ROUND(F55*$I$2*$K$2,0)</f>
        <v>2540</v>
      </c>
      <c r="L55" s="69">
        <f t="shared" ref="L55" si="77">D55*K55</f>
        <v>2540</v>
      </c>
      <c r="M55" s="69">
        <f t="shared" ref="M55" si="78">ROUND(L55-I55,2)</f>
        <v>586.4</v>
      </c>
      <c r="N55" s="6"/>
    </row>
    <row r="56" spans="2:14" ht="15" customHeight="1" x14ac:dyDescent="0.25">
      <c r="B56" s="70"/>
      <c r="C56" s="13" t="s">
        <v>30</v>
      </c>
      <c r="D56" s="70"/>
      <c r="E56" s="70"/>
      <c r="F56" s="69"/>
      <c r="G56" s="69"/>
      <c r="I56" s="69"/>
      <c r="J56" s="69"/>
      <c r="K56" s="69"/>
      <c r="L56" s="69"/>
      <c r="M56" s="69"/>
      <c r="N56" s="6"/>
    </row>
    <row r="57" spans="2:14" ht="15" customHeight="1" x14ac:dyDescent="0.25">
      <c r="B57" s="70"/>
      <c r="C57" s="9" t="s">
        <v>21</v>
      </c>
      <c r="D57" s="70"/>
      <c r="E57" s="70"/>
      <c r="F57" s="69"/>
      <c r="G57" s="69"/>
      <c r="I57" s="69"/>
      <c r="J57" s="69"/>
      <c r="K57" s="69"/>
      <c r="L57" s="69"/>
      <c r="M57" s="69"/>
      <c r="N57" s="6"/>
    </row>
    <row r="58" spans="2:14" ht="15" customHeight="1" x14ac:dyDescent="0.25">
      <c r="B58" s="70">
        <v>180</v>
      </c>
      <c r="C58" s="1" t="s">
        <v>8</v>
      </c>
      <c r="D58" s="70">
        <v>1</v>
      </c>
      <c r="E58" s="70" t="s">
        <v>10</v>
      </c>
      <c r="F58" s="69">
        <v>1628</v>
      </c>
      <c r="G58" s="69">
        <f t="shared" ref="G58" si="79">D58*F58</f>
        <v>1628</v>
      </c>
      <c r="I58" s="69">
        <f t="shared" ref="I58" si="80">ROUND(G58*$I$2,2)</f>
        <v>1953.6</v>
      </c>
      <c r="J58" s="69">
        <f>I58-G58</f>
        <v>325.59999999999991</v>
      </c>
      <c r="K58" s="69">
        <f t="shared" ref="K58" si="81">ROUND(F58*$I$2*$K$2,0)</f>
        <v>2540</v>
      </c>
      <c r="L58" s="69">
        <f t="shared" ref="L58" si="82">D58*K58</f>
        <v>2540</v>
      </c>
      <c r="M58" s="69">
        <f t="shared" ref="M58" si="83">ROUND(L58-I58,2)</f>
        <v>586.4</v>
      </c>
      <c r="N58" s="6"/>
    </row>
    <row r="59" spans="2:14" ht="15" customHeight="1" x14ac:dyDescent="0.25">
      <c r="B59" s="70"/>
      <c r="C59" s="2" t="s">
        <v>30</v>
      </c>
      <c r="D59" s="70"/>
      <c r="E59" s="70"/>
      <c r="F59" s="69"/>
      <c r="G59" s="69"/>
      <c r="I59" s="69"/>
      <c r="J59" s="69"/>
      <c r="K59" s="69"/>
      <c r="L59" s="69"/>
      <c r="M59" s="69"/>
      <c r="N59" s="6"/>
    </row>
    <row r="60" spans="2:14" ht="15" customHeight="1" x14ac:dyDescent="0.25">
      <c r="B60" s="70"/>
      <c r="C60" s="5" t="s">
        <v>21</v>
      </c>
      <c r="D60" s="70"/>
      <c r="E60" s="70"/>
      <c r="F60" s="69"/>
      <c r="G60" s="69"/>
      <c r="I60" s="69"/>
      <c r="J60" s="69"/>
      <c r="K60" s="69"/>
      <c r="L60" s="69"/>
      <c r="M60" s="69"/>
      <c r="N60" s="6"/>
    </row>
    <row r="61" spans="2:14" ht="15" customHeight="1" x14ac:dyDescent="0.25">
      <c r="B61" s="70">
        <v>190</v>
      </c>
      <c r="C61" s="7" t="s">
        <v>8</v>
      </c>
      <c r="D61" s="70">
        <v>1</v>
      </c>
      <c r="E61" s="70" t="s">
        <v>10</v>
      </c>
      <c r="F61" s="69">
        <v>3165</v>
      </c>
      <c r="G61" s="69">
        <f t="shared" ref="G61" si="84">D61*F61</f>
        <v>3165</v>
      </c>
      <c r="I61" s="69">
        <f t="shared" ref="I61" si="85">ROUND(G61*$I$2,2)</f>
        <v>3798</v>
      </c>
      <c r="J61" s="69">
        <f>I61-G61</f>
        <v>633</v>
      </c>
      <c r="K61" s="69">
        <f t="shared" ref="K61" si="86">ROUND(F61*$I$2*$K$2,0)</f>
        <v>4937</v>
      </c>
      <c r="L61" s="69">
        <f t="shared" ref="L61" si="87">D61*K61</f>
        <v>4937</v>
      </c>
      <c r="M61" s="69">
        <f t="shared" ref="M61" si="88">ROUND(L61-I61,2)</f>
        <v>1139</v>
      </c>
      <c r="N61" s="6"/>
    </row>
    <row r="62" spans="2:14" ht="15" customHeight="1" x14ac:dyDescent="0.25">
      <c r="B62" s="70"/>
      <c r="C62" s="13" t="s">
        <v>31</v>
      </c>
      <c r="D62" s="70"/>
      <c r="E62" s="70"/>
      <c r="F62" s="69"/>
      <c r="G62" s="69"/>
      <c r="I62" s="69"/>
      <c r="J62" s="69"/>
      <c r="K62" s="69"/>
      <c r="L62" s="69"/>
      <c r="M62" s="69"/>
      <c r="N62" s="6"/>
    </row>
    <row r="63" spans="2:14" ht="15" customHeight="1" x14ac:dyDescent="0.25">
      <c r="B63" s="70"/>
      <c r="C63" s="9" t="s">
        <v>21</v>
      </c>
      <c r="D63" s="70"/>
      <c r="E63" s="70"/>
      <c r="F63" s="69"/>
      <c r="G63" s="69"/>
      <c r="I63" s="69"/>
      <c r="J63" s="69"/>
      <c r="K63" s="69"/>
      <c r="L63" s="69"/>
      <c r="M63" s="69"/>
      <c r="N63" s="6"/>
    </row>
    <row r="64" spans="2:14" ht="15" customHeight="1" x14ac:dyDescent="0.25">
      <c r="B64" s="70">
        <v>200</v>
      </c>
      <c r="C64" s="1" t="s">
        <v>8</v>
      </c>
      <c r="D64" s="70">
        <v>1</v>
      </c>
      <c r="E64" s="70" t="s">
        <v>10</v>
      </c>
      <c r="F64" s="69">
        <v>2362</v>
      </c>
      <c r="G64" s="69">
        <f t="shared" ref="G64" si="89">D64*F64</f>
        <v>2362</v>
      </c>
      <c r="I64" s="69">
        <f>ROUND(G64*$I$2,2)</f>
        <v>2834.4</v>
      </c>
      <c r="J64" s="69">
        <f>I64-G64</f>
        <v>472.40000000000009</v>
      </c>
      <c r="K64" s="69">
        <f t="shared" ref="K64" si="90">ROUND(F64*$I$2*$K$2,0)</f>
        <v>3685</v>
      </c>
      <c r="L64" s="69">
        <f t="shared" ref="L64" si="91">D64*K64</f>
        <v>3685</v>
      </c>
      <c r="M64" s="69">
        <f t="shared" ref="M64" si="92">ROUND(L64-I64,2)</f>
        <v>850.6</v>
      </c>
      <c r="N64" s="6"/>
    </row>
    <row r="65" spans="2:14" ht="15" customHeight="1" x14ac:dyDescent="0.25">
      <c r="B65" s="70"/>
      <c r="C65" s="2" t="s">
        <v>32</v>
      </c>
      <c r="D65" s="70"/>
      <c r="E65" s="70"/>
      <c r="F65" s="69"/>
      <c r="G65" s="69"/>
      <c r="I65" s="69"/>
      <c r="J65" s="69"/>
      <c r="K65" s="69"/>
      <c r="L65" s="69"/>
      <c r="M65" s="69"/>
      <c r="N65" s="6"/>
    </row>
    <row r="66" spans="2:14" ht="15" customHeight="1" x14ac:dyDescent="0.25">
      <c r="B66" s="70"/>
      <c r="C66" s="5" t="s">
        <v>21</v>
      </c>
      <c r="D66" s="70"/>
      <c r="E66" s="70"/>
      <c r="F66" s="69"/>
      <c r="G66" s="69"/>
      <c r="I66" s="69"/>
      <c r="J66" s="69"/>
      <c r="K66" s="69"/>
      <c r="L66" s="69"/>
      <c r="M66" s="69"/>
      <c r="N66" s="6"/>
    </row>
    <row r="67" spans="2:14" ht="15" customHeight="1" x14ac:dyDescent="0.25">
      <c r="B67" s="70">
        <v>210</v>
      </c>
      <c r="C67" s="7" t="s">
        <v>8</v>
      </c>
      <c r="D67" s="70">
        <v>1</v>
      </c>
      <c r="E67" s="70" t="s">
        <v>10</v>
      </c>
      <c r="F67" s="69">
        <v>2362</v>
      </c>
      <c r="G67" s="69">
        <f t="shared" ref="G67" si="93">D67*F67</f>
        <v>2362</v>
      </c>
      <c r="I67" s="69">
        <f t="shared" ref="I67" si="94">ROUND(G67*$I$2,2)</f>
        <v>2834.4</v>
      </c>
      <c r="J67" s="69">
        <f>I67-G67</f>
        <v>472.40000000000009</v>
      </c>
      <c r="K67" s="69">
        <f t="shared" ref="K67" si="95">ROUND(F67*$I$2*$K$2,0)</f>
        <v>3685</v>
      </c>
      <c r="L67" s="69">
        <f t="shared" ref="L67" si="96">D67*K67</f>
        <v>3685</v>
      </c>
      <c r="M67" s="69">
        <f t="shared" ref="M67" si="97">ROUND(L67-I67,2)</f>
        <v>850.6</v>
      </c>
      <c r="N67" s="6"/>
    </row>
    <row r="68" spans="2:14" ht="15" customHeight="1" x14ac:dyDescent="0.25">
      <c r="B68" s="70"/>
      <c r="C68" s="13" t="s">
        <v>32</v>
      </c>
      <c r="D68" s="70"/>
      <c r="E68" s="70"/>
      <c r="F68" s="69"/>
      <c r="G68" s="69"/>
      <c r="I68" s="69"/>
      <c r="J68" s="69"/>
      <c r="K68" s="69"/>
      <c r="L68" s="69"/>
      <c r="M68" s="69"/>
      <c r="N68" s="6"/>
    </row>
    <row r="69" spans="2:14" ht="15" customHeight="1" x14ac:dyDescent="0.25">
      <c r="B69" s="70"/>
      <c r="C69" s="9" t="s">
        <v>21</v>
      </c>
      <c r="D69" s="70"/>
      <c r="E69" s="70"/>
      <c r="F69" s="69"/>
      <c r="G69" s="69"/>
      <c r="I69" s="69"/>
      <c r="J69" s="69"/>
      <c r="K69" s="69"/>
      <c r="L69" s="69"/>
      <c r="M69" s="69"/>
      <c r="N69" s="6"/>
    </row>
    <row r="70" spans="2:14" ht="15" customHeight="1" x14ac:dyDescent="0.25">
      <c r="B70" s="70">
        <v>220</v>
      </c>
      <c r="C70" s="1" t="s">
        <v>8</v>
      </c>
      <c r="D70" s="70">
        <v>1</v>
      </c>
      <c r="E70" s="70" t="s">
        <v>10</v>
      </c>
      <c r="F70" s="69">
        <v>2362</v>
      </c>
      <c r="G70" s="69">
        <f t="shared" ref="G70" si="98">D70*F70</f>
        <v>2362</v>
      </c>
      <c r="I70" s="69">
        <f t="shared" ref="I70" si="99">ROUND(G70*$I$2,2)</f>
        <v>2834.4</v>
      </c>
      <c r="J70" s="69">
        <f>I70-G70</f>
        <v>472.40000000000009</v>
      </c>
      <c r="K70" s="69">
        <f t="shared" ref="K70" si="100">ROUND(F70*$I$2*$K$2,0)</f>
        <v>3685</v>
      </c>
      <c r="L70" s="69">
        <f t="shared" ref="L70" si="101">D70*K70</f>
        <v>3685</v>
      </c>
      <c r="M70" s="69">
        <f t="shared" ref="M70" si="102">ROUND(L70-I70,2)</f>
        <v>850.6</v>
      </c>
      <c r="N70" s="6"/>
    </row>
    <row r="71" spans="2:14" ht="15" customHeight="1" x14ac:dyDescent="0.25">
      <c r="B71" s="70"/>
      <c r="C71" s="2" t="s">
        <v>32</v>
      </c>
      <c r="D71" s="70"/>
      <c r="E71" s="70"/>
      <c r="F71" s="69"/>
      <c r="G71" s="69"/>
      <c r="I71" s="69"/>
      <c r="J71" s="69"/>
      <c r="K71" s="69"/>
      <c r="L71" s="69"/>
      <c r="M71" s="69"/>
      <c r="N71" s="6"/>
    </row>
    <row r="72" spans="2:14" ht="15" customHeight="1" x14ac:dyDescent="0.25">
      <c r="B72" s="70"/>
      <c r="C72" s="1" t="s">
        <v>21</v>
      </c>
      <c r="D72" s="70"/>
      <c r="E72" s="70"/>
      <c r="F72" s="69"/>
      <c r="G72" s="69"/>
      <c r="I72" s="69"/>
      <c r="J72" s="69"/>
      <c r="K72" s="69"/>
      <c r="L72" s="69"/>
      <c r="M72" s="69"/>
      <c r="N72" s="6"/>
    </row>
    <row r="73" spans="2:14" ht="15" customHeight="1" x14ac:dyDescent="0.25">
      <c r="B73" s="70">
        <v>230</v>
      </c>
      <c r="C73" s="7" t="s">
        <v>8</v>
      </c>
      <c r="D73" s="70">
        <v>1</v>
      </c>
      <c r="E73" s="70" t="s">
        <v>10</v>
      </c>
      <c r="F73" s="69">
        <v>2362</v>
      </c>
      <c r="G73" s="69">
        <f t="shared" ref="G73" si="103">D73*F73</f>
        <v>2362</v>
      </c>
      <c r="I73" s="69">
        <f t="shared" ref="I73" si="104">ROUND(G73*$I$2,2)</f>
        <v>2834.4</v>
      </c>
      <c r="J73" s="69">
        <f>I73-G73</f>
        <v>472.40000000000009</v>
      </c>
      <c r="K73" s="69">
        <f t="shared" ref="K73" si="105">ROUND(F73*$I$2*$K$2,0)</f>
        <v>3685</v>
      </c>
      <c r="L73" s="69">
        <f t="shared" ref="L73" si="106">D73*K73</f>
        <v>3685</v>
      </c>
      <c r="M73" s="69">
        <f t="shared" ref="M73" si="107">ROUND(L73-I73,2)</f>
        <v>850.6</v>
      </c>
      <c r="N73" s="6"/>
    </row>
    <row r="74" spans="2:14" ht="15" customHeight="1" x14ac:dyDescent="0.25">
      <c r="B74" s="70"/>
      <c r="C74" s="13" t="s">
        <v>32</v>
      </c>
      <c r="D74" s="70"/>
      <c r="E74" s="70"/>
      <c r="F74" s="69"/>
      <c r="G74" s="69"/>
      <c r="I74" s="69"/>
      <c r="J74" s="69"/>
      <c r="K74" s="69"/>
      <c r="L74" s="69"/>
      <c r="M74" s="69"/>
      <c r="N74" s="6"/>
    </row>
    <row r="75" spans="2:14" ht="15" customHeight="1" x14ac:dyDescent="0.25">
      <c r="B75" s="70"/>
      <c r="C75" s="9" t="s">
        <v>21</v>
      </c>
      <c r="D75" s="70"/>
      <c r="E75" s="70"/>
      <c r="F75" s="69"/>
      <c r="G75" s="69"/>
      <c r="I75" s="69"/>
      <c r="J75" s="69"/>
      <c r="K75" s="69"/>
      <c r="L75" s="69"/>
      <c r="M75" s="69"/>
      <c r="N75" s="6"/>
    </row>
    <row r="76" spans="2:14" ht="15" customHeight="1" x14ac:dyDescent="0.25">
      <c r="B76" s="70">
        <v>240</v>
      </c>
      <c r="C76" s="7" t="s">
        <v>8</v>
      </c>
      <c r="D76" s="70">
        <v>1</v>
      </c>
      <c r="E76" s="70" t="s">
        <v>10</v>
      </c>
      <c r="F76" s="69">
        <v>2362</v>
      </c>
      <c r="G76" s="69">
        <f t="shared" ref="G76" si="108">D76*F76</f>
        <v>2362</v>
      </c>
      <c r="I76" s="69">
        <f t="shared" ref="I76" si="109">ROUND(G76*$I$2,2)</f>
        <v>2834.4</v>
      </c>
      <c r="J76" s="69">
        <f>I76-G76</f>
        <v>472.40000000000009</v>
      </c>
      <c r="K76" s="69">
        <f t="shared" ref="K76" si="110">ROUND(F76*$I$2*$K$2,0)</f>
        <v>3685</v>
      </c>
      <c r="L76" s="69">
        <f t="shared" ref="L76" si="111">D76*K76</f>
        <v>3685</v>
      </c>
      <c r="M76" s="69">
        <f t="shared" ref="M76" si="112">ROUND(L76-I76,2)</f>
        <v>850.6</v>
      </c>
      <c r="N76" s="6"/>
    </row>
    <row r="77" spans="2:14" ht="15" customHeight="1" x14ac:dyDescent="0.25">
      <c r="B77" s="70"/>
      <c r="C77" s="13" t="s">
        <v>32</v>
      </c>
      <c r="D77" s="70"/>
      <c r="E77" s="70"/>
      <c r="F77" s="69"/>
      <c r="G77" s="69"/>
      <c r="I77" s="69"/>
      <c r="J77" s="69"/>
      <c r="K77" s="69"/>
      <c r="L77" s="69"/>
      <c r="M77" s="69"/>
      <c r="N77" s="6"/>
    </row>
    <row r="78" spans="2:14" ht="15" customHeight="1" x14ac:dyDescent="0.25">
      <c r="B78" s="70"/>
      <c r="C78" s="9" t="s">
        <v>21</v>
      </c>
      <c r="D78" s="70"/>
      <c r="E78" s="70"/>
      <c r="F78" s="69"/>
      <c r="G78" s="69"/>
      <c r="I78" s="69"/>
      <c r="J78" s="69"/>
      <c r="K78" s="69"/>
      <c r="L78" s="69"/>
      <c r="M78" s="69"/>
      <c r="N78" s="6"/>
    </row>
    <row r="79" spans="2:14" ht="15" customHeight="1" x14ac:dyDescent="0.25">
      <c r="B79" s="70">
        <v>250</v>
      </c>
      <c r="C79" s="7" t="s">
        <v>8</v>
      </c>
      <c r="D79" s="70">
        <v>1</v>
      </c>
      <c r="E79" s="70" t="s">
        <v>10</v>
      </c>
      <c r="F79" s="69">
        <v>2362</v>
      </c>
      <c r="G79" s="69">
        <f t="shared" ref="G79" si="113">D79*F79</f>
        <v>2362</v>
      </c>
      <c r="I79" s="69">
        <f t="shared" ref="I79" si="114">ROUND(G79*$I$2,2)</f>
        <v>2834.4</v>
      </c>
      <c r="J79" s="69">
        <f>I79-G79</f>
        <v>472.40000000000009</v>
      </c>
      <c r="K79" s="69">
        <f t="shared" ref="K79" si="115">ROUND(F79*$I$2*$K$2,0)</f>
        <v>3685</v>
      </c>
      <c r="L79" s="69">
        <f t="shared" ref="L79" si="116">D79*K79</f>
        <v>3685</v>
      </c>
      <c r="M79" s="69">
        <f t="shared" ref="M79" si="117">ROUND(L79-I79,2)</f>
        <v>850.6</v>
      </c>
      <c r="N79" s="6"/>
    </row>
    <row r="80" spans="2:14" ht="15" customHeight="1" x14ac:dyDescent="0.25">
      <c r="B80" s="70"/>
      <c r="C80" s="13" t="s">
        <v>32</v>
      </c>
      <c r="D80" s="70"/>
      <c r="E80" s="70"/>
      <c r="F80" s="69"/>
      <c r="G80" s="69"/>
      <c r="I80" s="69"/>
      <c r="J80" s="69"/>
      <c r="K80" s="69"/>
      <c r="L80" s="69"/>
      <c r="M80" s="69"/>
      <c r="N80" s="6"/>
    </row>
    <row r="81" spans="2:14" ht="15" customHeight="1" x14ac:dyDescent="0.25">
      <c r="B81" s="70"/>
      <c r="C81" s="9" t="s">
        <v>21</v>
      </c>
      <c r="D81" s="70"/>
      <c r="E81" s="70"/>
      <c r="F81" s="69"/>
      <c r="G81" s="69"/>
      <c r="I81" s="69"/>
      <c r="J81" s="69"/>
      <c r="K81" s="69"/>
      <c r="L81" s="69"/>
      <c r="M81" s="69"/>
      <c r="N81" s="6"/>
    </row>
    <row r="82" spans="2:14" ht="15" customHeight="1" x14ac:dyDescent="0.25">
      <c r="B82" s="70">
        <v>260</v>
      </c>
      <c r="C82" s="7" t="s">
        <v>8</v>
      </c>
      <c r="D82" s="70">
        <v>1</v>
      </c>
      <c r="E82" s="70" t="s">
        <v>10</v>
      </c>
      <c r="F82" s="70">
        <v>2362</v>
      </c>
      <c r="G82" s="69">
        <f t="shared" ref="G82" si="118">D82*F82</f>
        <v>2362</v>
      </c>
      <c r="I82" s="69">
        <f t="shared" ref="I82" si="119">ROUND(G82*$I$2,2)</f>
        <v>2834.4</v>
      </c>
      <c r="J82" s="69">
        <f>I82-G82</f>
        <v>472.40000000000009</v>
      </c>
      <c r="K82" s="69">
        <f t="shared" ref="K82" si="120">ROUND(F82*$I$2*$K$2,0)</f>
        <v>3685</v>
      </c>
      <c r="L82" s="69">
        <f t="shared" ref="L82" si="121">D82*K82</f>
        <v>3685</v>
      </c>
      <c r="M82" s="69">
        <f t="shared" ref="M82" si="122">ROUND(L82-I82,2)</f>
        <v>850.6</v>
      </c>
      <c r="N82" s="6"/>
    </row>
    <row r="83" spans="2:14" ht="15" customHeight="1" x14ac:dyDescent="0.25">
      <c r="B83" s="70"/>
      <c r="C83" s="13" t="s">
        <v>32</v>
      </c>
      <c r="D83" s="70"/>
      <c r="E83" s="70"/>
      <c r="F83" s="70"/>
      <c r="G83" s="69"/>
      <c r="I83" s="69"/>
      <c r="J83" s="69"/>
      <c r="K83" s="69"/>
      <c r="L83" s="69"/>
      <c r="M83" s="69"/>
      <c r="N83" s="6"/>
    </row>
    <row r="84" spans="2:14" ht="15" customHeight="1" x14ac:dyDescent="0.25">
      <c r="B84" s="70"/>
      <c r="C84" s="9" t="s">
        <v>21</v>
      </c>
      <c r="D84" s="70"/>
      <c r="E84" s="70"/>
      <c r="F84" s="70"/>
      <c r="G84" s="69"/>
      <c r="I84" s="69"/>
      <c r="J84" s="69"/>
      <c r="K84" s="69"/>
      <c r="L84" s="69"/>
      <c r="M84" s="69"/>
      <c r="N84" s="6"/>
    </row>
    <row r="85" spans="2:14" ht="15" customHeight="1" x14ac:dyDescent="0.25">
      <c r="B85" s="70">
        <v>270</v>
      </c>
      <c r="C85" s="7" t="s">
        <v>8</v>
      </c>
      <c r="D85" s="70">
        <v>9</v>
      </c>
      <c r="E85" s="70" t="s">
        <v>10</v>
      </c>
      <c r="F85" s="69">
        <v>1628</v>
      </c>
      <c r="G85" s="69">
        <f t="shared" ref="G85" si="123">D85*F85</f>
        <v>14652</v>
      </c>
      <c r="I85" s="69">
        <f t="shared" ref="I85" si="124">ROUND(G85*$I$2,2)</f>
        <v>17582.400000000001</v>
      </c>
      <c r="J85" s="69">
        <f>I85-G85</f>
        <v>2930.4000000000015</v>
      </c>
      <c r="K85" s="69">
        <f t="shared" ref="K85" si="125">ROUND(F85*$I$2*$K$2,0)</f>
        <v>2540</v>
      </c>
      <c r="L85" s="69">
        <f t="shared" ref="L85" si="126">D85*K85</f>
        <v>22860</v>
      </c>
      <c r="M85" s="69">
        <f t="shared" ref="M85" si="127">ROUND(L85-I85,2)</f>
        <v>5277.6</v>
      </c>
      <c r="N85" s="6"/>
    </row>
    <row r="86" spans="2:14" ht="15" customHeight="1" x14ac:dyDescent="0.25">
      <c r="B86" s="70"/>
      <c r="C86" s="13" t="s">
        <v>30</v>
      </c>
      <c r="D86" s="70"/>
      <c r="E86" s="70"/>
      <c r="F86" s="69"/>
      <c r="G86" s="69"/>
      <c r="I86" s="69"/>
      <c r="J86" s="69"/>
      <c r="K86" s="69"/>
      <c r="L86" s="69"/>
      <c r="M86" s="69"/>
      <c r="N86" s="6"/>
    </row>
    <row r="87" spans="2:14" ht="15" customHeight="1" x14ac:dyDescent="0.25">
      <c r="B87" s="70"/>
      <c r="C87" s="9" t="s">
        <v>21</v>
      </c>
      <c r="D87" s="70"/>
      <c r="E87" s="70"/>
      <c r="F87" s="69"/>
      <c r="G87" s="69"/>
      <c r="I87" s="69"/>
      <c r="J87" s="69"/>
      <c r="K87" s="69"/>
      <c r="L87" s="69"/>
      <c r="M87" s="69"/>
      <c r="N87" s="6"/>
    </row>
    <row r="88" spans="2:14" ht="15" customHeight="1" x14ac:dyDescent="0.25">
      <c r="B88" s="70">
        <v>280</v>
      </c>
      <c r="C88" s="7" t="s">
        <v>8</v>
      </c>
      <c r="D88" s="70">
        <v>1</v>
      </c>
      <c r="E88" s="70" t="s">
        <v>10</v>
      </c>
      <c r="F88" s="69">
        <v>2901</v>
      </c>
      <c r="G88" s="69">
        <f t="shared" ref="G88" si="128">D88*F88</f>
        <v>2901</v>
      </c>
      <c r="I88" s="69">
        <f t="shared" ref="I88" si="129">ROUND(G88*$I$2,2)</f>
        <v>3481.2</v>
      </c>
      <c r="J88" s="69">
        <f>I88-G88</f>
        <v>580.19999999999982</v>
      </c>
      <c r="K88" s="69">
        <f t="shared" ref="K88" si="130">ROUND(F88*$I$2*$K$2,0)</f>
        <v>4526</v>
      </c>
      <c r="L88" s="69">
        <f t="shared" ref="L88" si="131">D88*K88</f>
        <v>4526</v>
      </c>
      <c r="M88" s="69">
        <f t="shared" ref="M88" si="132">ROUND(L88-I88,2)</f>
        <v>1044.8</v>
      </c>
      <c r="N88" s="6"/>
    </row>
    <row r="89" spans="2:14" ht="15" customHeight="1" x14ac:dyDescent="0.25">
      <c r="B89" s="70"/>
      <c r="C89" s="13" t="s">
        <v>31</v>
      </c>
      <c r="D89" s="70"/>
      <c r="E89" s="70"/>
      <c r="F89" s="69"/>
      <c r="G89" s="69"/>
      <c r="I89" s="69"/>
      <c r="J89" s="69"/>
      <c r="K89" s="69"/>
      <c r="L89" s="69"/>
      <c r="M89" s="69"/>
      <c r="N89" s="6"/>
    </row>
    <row r="90" spans="2:14" ht="15" customHeight="1" x14ac:dyDescent="0.25">
      <c r="B90" s="70"/>
      <c r="C90" s="9" t="s">
        <v>21</v>
      </c>
      <c r="D90" s="70"/>
      <c r="E90" s="70"/>
      <c r="F90" s="69"/>
      <c r="G90" s="69"/>
      <c r="I90" s="69"/>
      <c r="J90" s="69"/>
      <c r="K90" s="69"/>
      <c r="L90" s="69"/>
      <c r="M90" s="69"/>
      <c r="N90" s="6"/>
    </row>
    <row r="91" spans="2:14" ht="15" customHeight="1" x14ac:dyDescent="0.25">
      <c r="B91" s="70">
        <v>290</v>
      </c>
      <c r="C91" s="7" t="s">
        <v>8</v>
      </c>
      <c r="D91" s="70">
        <v>2</v>
      </c>
      <c r="E91" s="70" t="s">
        <v>10</v>
      </c>
      <c r="F91" s="69">
        <v>3527</v>
      </c>
      <c r="G91" s="69">
        <f t="shared" ref="G91" si="133">D91*F91</f>
        <v>7054</v>
      </c>
      <c r="I91" s="69">
        <f t="shared" ref="I91" si="134">ROUND(G91*$I$2,2)</f>
        <v>8464.7999999999993</v>
      </c>
      <c r="J91" s="69">
        <f>I91-G91</f>
        <v>1410.7999999999993</v>
      </c>
      <c r="K91" s="69">
        <f t="shared" ref="K91" si="135">ROUND(F91*$I$2*$K$2,0)</f>
        <v>5502</v>
      </c>
      <c r="L91" s="69">
        <f t="shared" ref="L91" si="136">D91*K91</f>
        <v>11004</v>
      </c>
      <c r="M91" s="69">
        <f t="shared" ref="M91" si="137">ROUND(L91-I91,2)</f>
        <v>2539.1999999999998</v>
      </c>
      <c r="N91" s="6"/>
    </row>
    <row r="92" spans="2:14" ht="15" customHeight="1" x14ac:dyDescent="0.25">
      <c r="B92" s="70"/>
      <c r="C92" s="13" t="s">
        <v>33</v>
      </c>
      <c r="D92" s="70"/>
      <c r="E92" s="70"/>
      <c r="F92" s="69"/>
      <c r="G92" s="69"/>
      <c r="I92" s="69"/>
      <c r="J92" s="69"/>
      <c r="K92" s="69"/>
      <c r="L92" s="69"/>
      <c r="M92" s="69"/>
      <c r="N92" s="6"/>
    </row>
    <row r="93" spans="2:14" ht="15" customHeight="1" x14ac:dyDescent="0.25">
      <c r="B93" s="70"/>
      <c r="C93" s="9" t="s">
        <v>34</v>
      </c>
      <c r="D93" s="70"/>
      <c r="E93" s="70"/>
      <c r="F93" s="69"/>
      <c r="G93" s="69"/>
      <c r="I93" s="69"/>
      <c r="J93" s="69"/>
      <c r="K93" s="69"/>
      <c r="L93" s="69"/>
      <c r="M93" s="69"/>
      <c r="N93" s="6"/>
    </row>
    <row r="94" spans="2:14" ht="15" customHeight="1" x14ac:dyDescent="0.25">
      <c r="B94" s="70">
        <v>300</v>
      </c>
      <c r="C94" s="7" t="s">
        <v>8</v>
      </c>
      <c r="D94" s="70">
        <v>2</v>
      </c>
      <c r="E94" s="70" t="s">
        <v>10</v>
      </c>
      <c r="F94" s="70">
        <v>539</v>
      </c>
      <c r="G94" s="69">
        <f>D94*F94</f>
        <v>1078</v>
      </c>
      <c r="I94" s="69">
        <f>ROUND(G94*$I$2,2)</f>
        <v>1293.5999999999999</v>
      </c>
      <c r="J94" s="69">
        <f>I94-G94</f>
        <v>215.59999999999991</v>
      </c>
      <c r="K94" s="69">
        <f t="shared" ref="K94" si="138">ROUND(F94*$I$2*$K$2,0)</f>
        <v>841</v>
      </c>
      <c r="L94" s="69">
        <f t="shared" ref="L94" si="139">D94*K94</f>
        <v>1682</v>
      </c>
      <c r="M94" s="69">
        <f t="shared" ref="M94" si="140">ROUND(L94-I94,2)</f>
        <v>388.4</v>
      </c>
      <c r="N94" s="6"/>
    </row>
    <row r="95" spans="2:14" ht="15" customHeight="1" x14ac:dyDescent="0.25">
      <c r="B95" s="70"/>
      <c r="C95" s="8" t="s">
        <v>35</v>
      </c>
      <c r="D95" s="70"/>
      <c r="E95" s="70"/>
      <c r="F95" s="70"/>
      <c r="G95" s="69"/>
      <c r="I95" s="69"/>
      <c r="J95" s="69"/>
      <c r="K95" s="69"/>
      <c r="L95" s="69"/>
      <c r="M95" s="69"/>
      <c r="N95" s="6"/>
    </row>
    <row r="96" spans="2:14" ht="15" customHeight="1" x14ac:dyDescent="0.25">
      <c r="B96" s="70"/>
      <c r="C96" s="9" t="s">
        <v>34</v>
      </c>
      <c r="D96" s="70"/>
      <c r="E96" s="70"/>
      <c r="F96" s="70"/>
      <c r="G96" s="69"/>
      <c r="I96" s="69"/>
      <c r="J96" s="69"/>
      <c r="K96" s="69"/>
      <c r="L96" s="69"/>
      <c r="M96" s="69"/>
      <c r="N96" s="6"/>
    </row>
    <row r="97" spans="2:14" ht="15" customHeight="1" x14ac:dyDescent="0.25">
      <c r="B97" s="70">
        <v>310</v>
      </c>
      <c r="C97" s="7" t="s">
        <v>8</v>
      </c>
      <c r="D97" s="70">
        <v>1</v>
      </c>
      <c r="E97" s="70" t="s">
        <v>10</v>
      </c>
      <c r="F97" s="69">
        <v>1130</v>
      </c>
      <c r="G97" s="69">
        <f t="shared" ref="G97" si="141">D97*F97</f>
        <v>1130</v>
      </c>
      <c r="I97" s="69">
        <f t="shared" ref="I97" si="142">ROUND(G97*$I$2,2)</f>
        <v>1356</v>
      </c>
      <c r="J97" s="69">
        <f>I97-G97</f>
        <v>226</v>
      </c>
      <c r="K97" s="69">
        <f t="shared" ref="K97" si="143">ROUND(F97*$I$2*$K$2,0)</f>
        <v>1763</v>
      </c>
      <c r="L97" s="69">
        <f t="shared" ref="L97" si="144">D97*K97</f>
        <v>1763</v>
      </c>
      <c r="M97" s="69">
        <f t="shared" ref="M97" si="145">ROUND(L97-I97,2)</f>
        <v>407</v>
      </c>
      <c r="N97" s="6"/>
    </row>
    <row r="98" spans="2:14" ht="15" customHeight="1" x14ac:dyDescent="0.25">
      <c r="B98" s="70"/>
      <c r="C98" s="8" t="s">
        <v>36</v>
      </c>
      <c r="D98" s="70"/>
      <c r="E98" s="70"/>
      <c r="F98" s="69"/>
      <c r="G98" s="69"/>
      <c r="I98" s="69"/>
      <c r="J98" s="69"/>
      <c r="K98" s="69"/>
      <c r="L98" s="69"/>
      <c r="M98" s="69"/>
      <c r="N98" s="6"/>
    </row>
    <row r="99" spans="2:14" ht="15" customHeight="1" x14ac:dyDescent="0.25">
      <c r="B99" s="70"/>
      <c r="C99" s="9" t="s">
        <v>37</v>
      </c>
      <c r="D99" s="70"/>
      <c r="E99" s="70"/>
      <c r="F99" s="69"/>
      <c r="G99" s="69"/>
      <c r="I99" s="69"/>
      <c r="J99" s="69"/>
      <c r="K99" s="69"/>
      <c r="L99" s="69"/>
      <c r="M99" s="69"/>
      <c r="N99" s="6"/>
    </row>
    <row r="100" spans="2:14" ht="15" customHeight="1" x14ac:dyDescent="0.25">
      <c r="B100" s="70">
        <v>320</v>
      </c>
      <c r="C100" s="7" t="s">
        <v>8</v>
      </c>
      <c r="D100" s="70">
        <v>1</v>
      </c>
      <c r="E100" s="70" t="s">
        <v>10</v>
      </c>
      <c r="F100" s="69">
        <v>1390</v>
      </c>
      <c r="G100" s="69">
        <f t="shared" ref="G100" si="146">D100*F100</f>
        <v>1390</v>
      </c>
      <c r="I100" s="69">
        <f t="shared" ref="I100" si="147">ROUND(G100*$I$2,2)</f>
        <v>1668</v>
      </c>
      <c r="J100" s="69">
        <f>I100-G100</f>
        <v>278</v>
      </c>
      <c r="K100" s="69">
        <f t="shared" ref="K100" si="148">ROUND(F100*$I$2*$K$2,0)</f>
        <v>2168</v>
      </c>
      <c r="L100" s="69">
        <f t="shared" ref="L100" si="149">D100*K100</f>
        <v>2168</v>
      </c>
      <c r="M100" s="69">
        <f t="shared" ref="M100" si="150">ROUND(L100-I100,2)</f>
        <v>500</v>
      </c>
      <c r="N100" s="6"/>
    </row>
    <row r="101" spans="2:14" ht="15" customHeight="1" x14ac:dyDescent="0.25">
      <c r="B101" s="70"/>
      <c r="C101" s="8" t="s">
        <v>38</v>
      </c>
      <c r="D101" s="70"/>
      <c r="E101" s="70"/>
      <c r="F101" s="69"/>
      <c r="G101" s="69"/>
      <c r="I101" s="69"/>
      <c r="J101" s="69"/>
      <c r="K101" s="69"/>
      <c r="L101" s="69"/>
      <c r="M101" s="69"/>
      <c r="N101" s="6"/>
    </row>
    <row r="102" spans="2:14" ht="15" customHeight="1" x14ac:dyDescent="0.25">
      <c r="B102" s="70"/>
      <c r="C102" s="9" t="s">
        <v>34</v>
      </c>
      <c r="D102" s="70"/>
      <c r="E102" s="70"/>
      <c r="F102" s="69"/>
      <c r="G102" s="69"/>
      <c r="I102" s="69"/>
      <c r="J102" s="69"/>
      <c r="K102" s="69"/>
      <c r="L102" s="69"/>
      <c r="M102" s="69"/>
      <c r="N102" s="6"/>
    </row>
    <row r="103" spans="2:14" ht="15" customHeight="1" x14ac:dyDescent="0.25">
      <c r="B103" s="70">
        <v>330</v>
      </c>
      <c r="C103" s="7" t="s">
        <v>8</v>
      </c>
      <c r="D103" s="70">
        <v>1</v>
      </c>
      <c r="E103" s="70" t="s">
        <v>10</v>
      </c>
      <c r="F103" s="70">
        <v>860</v>
      </c>
      <c r="G103" s="69">
        <f t="shared" ref="G103" si="151">D103*F103</f>
        <v>860</v>
      </c>
      <c r="I103" s="69">
        <f t="shared" ref="I103" si="152">ROUND(G103*$I$2,2)</f>
        <v>1032</v>
      </c>
      <c r="J103" s="69">
        <f>I103-G103</f>
        <v>172</v>
      </c>
      <c r="K103" s="69">
        <f t="shared" ref="K103" si="153">ROUND(F103*$I$2*$K$2,0)</f>
        <v>1342</v>
      </c>
      <c r="L103" s="69">
        <f t="shared" ref="L103" si="154">D103*K103</f>
        <v>1342</v>
      </c>
      <c r="M103" s="69">
        <f t="shared" ref="M103" si="155">ROUND(L103-I103,2)</f>
        <v>310</v>
      </c>
      <c r="N103" s="6"/>
    </row>
    <row r="104" spans="2:14" ht="15" customHeight="1" x14ac:dyDescent="0.25">
      <c r="B104" s="70"/>
      <c r="C104" s="8" t="s">
        <v>39</v>
      </c>
      <c r="D104" s="70"/>
      <c r="E104" s="70"/>
      <c r="F104" s="70"/>
      <c r="G104" s="69"/>
      <c r="I104" s="69"/>
      <c r="J104" s="69"/>
      <c r="K104" s="69"/>
      <c r="L104" s="69"/>
      <c r="M104" s="69"/>
      <c r="N104" s="6"/>
    </row>
    <row r="105" spans="2:14" ht="15" customHeight="1" x14ac:dyDescent="0.25">
      <c r="B105" s="70"/>
      <c r="C105" s="9" t="s">
        <v>34</v>
      </c>
      <c r="D105" s="70"/>
      <c r="E105" s="70"/>
      <c r="F105" s="70"/>
      <c r="G105" s="69"/>
      <c r="I105" s="69"/>
      <c r="J105" s="69"/>
      <c r="K105" s="69"/>
      <c r="L105" s="69"/>
      <c r="M105" s="69"/>
      <c r="N105" s="6"/>
    </row>
    <row r="106" spans="2:14" ht="15" customHeight="1" x14ac:dyDescent="0.25">
      <c r="B106" s="70">
        <v>340</v>
      </c>
      <c r="C106" s="7" t="s">
        <v>8</v>
      </c>
      <c r="D106" s="70">
        <v>1</v>
      </c>
      <c r="E106" s="70" t="s">
        <v>10</v>
      </c>
      <c r="F106" s="70">
        <v>509</v>
      </c>
      <c r="G106" s="69">
        <f t="shared" ref="G106" si="156">D106*F106</f>
        <v>509</v>
      </c>
      <c r="I106" s="69">
        <f t="shared" ref="I106" si="157">ROUND(G106*$I$2,2)</f>
        <v>610.79999999999995</v>
      </c>
      <c r="J106" s="69">
        <f>I106-G106</f>
        <v>101.79999999999995</v>
      </c>
      <c r="K106" s="69">
        <f t="shared" ref="K106" si="158">ROUND(F106*$I$2*$K$2,0)</f>
        <v>794</v>
      </c>
      <c r="L106" s="69">
        <f t="shared" ref="L106" si="159">D106*K106</f>
        <v>794</v>
      </c>
      <c r="M106" s="69">
        <f t="shared" ref="M106" si="160">ROUND(L106-I106,2)</f>
        <v>183.2</v>
      </c>
      <c r="N106" s="6"/>
    </row>
    <row r="107" spans="2:14" ht="15" customHeight="1" x14ac:dyDescent="0.25">
      <c r="B107" s="70"/>
      <c r="C107" s="8" t="s">
        <v>40</v>
      </c>
      <c r="D107" s="70"/>
      <c r="E107" s="70"/>
      <c r="F107" s="70"/>
      <c r="G107" s="69"/>
      <c r="I107" s="69"/>
      <c r="J107" s="69"/>
      <c r="K107" s="69"/>
      <c r="L107" s="69"/>
      <c r="M107" s="69"/>
      <c r="N107" s="6"/>
    </row>
    <row r="108" spans="2:14" ht="15" customHeight="1" x14ac:dyDescent="0.25">
      <c r="B108" s="70"/>
      <c r="C108" s="9" t="s">
        <v>34</v>
      </c>
      <c r="D108" s="70"/>
      <c r="E108" s="70"/>
      <c r="F108" s="70"/>
      <c r="G108" s="69"/>
      <c r="I108" s="69"/>
      <c r="J108" s="69"/>
      <c r="K108" s="69"/>
      <c r="L108" s="69"/>
      <c r="M108" s="69"/>
      <c r="N108" s="6"/>
    </row>
    <row r="109" spans="2:14" ht="15" customHeight="1" x14ac:dyDescent="0.25">
      <c r="B109" s="70">
        <v>350</v>
      </c>
      <c r="C109" s="7" t="s">
        <v>8</v>
      </c>
      <c r="D109" s="70">
        <v>1</v>
      </c>
      <c r="E109" s="70" t="s">
        <v>10</v>
      </c>
      <c r="F109" s="69">
        <v>2041</v>
      </c>
      <c r="G109" s="69">
        <f t="shared" ref="G109" si="161">D109*F109</f>
        <v>2041</v>
      </c>
      <c r="I109" s="69">
        <f t="shared" ref="I109" si="162">ROUND(G109*$I$2,2)</f>
        <v>2449.1999999999998</v>
      </c>
      <c r="J109" s="69">
        <f>I109-G109</f>
        <v>408.19999999999982</v>
      </c>
      <c r="K109" s="69">
        <f t="shared" ref="K109" si="163">ROUND(F109*$I$2*$K$2,0)</f>
        <v>3184</v>
      </c>
      <c r="L109" s="69">
        <f t="shared" ref="L109" si="164">D109*K109</f>
        <v>3184</v>
      </c>
      <c r="M109" s="69">
        <f t="shared" ref="M109" si="165">ROUND(L109-I109,2)</f>
        <v>734.8</v>
      </c>
      <c r="N109" s="6"/>
    </row>
    <row r="110" spans="2:14" ht="15" customHeight="1" x14ac:dyDescent="0.25">
      <c r="B110" s="70"/>
      <c r="C110" s="8" t="s">
        <v>41</v>
      </c>
      <c r="D110" s="70"/>
      <c r="E110" s="70"/>
      <c r="F110" s="69"/>
      <c r="G110" s="69"/>
      <c r="I110" s="69"/>
      <c r="J110" s="69"/>
      <c r="K110" s="69"/>
      <c r="L110" s="69"/>
      <c r="M110" s="69"/>
      <c r="N110" s="6"/>
    </row>
    <row r="111" spans="2:14" ht="15" customHeight="1" x14ac:dyDescent="0.25">
      <c r="B111" s="70"/>
      <c r="C111" s="9" t="s">
        <v>37</v>
      </c>
      <c r="D111" s="70"/>
      <c r="E111" s="70"/>
      <c r="F111" s="69"/>
      <c r="G111" s="69"/>
      <c r="I111" s="69"/>
      <c r="J111" s="69"/>
      <c r="K111" s="69"/>
      <c r="L111" s="69"/>
      <c r="M111" s="69"/>
      <c r="N111" s="6"/>
    </row>
    <row r="112" spans="2:14" ht="15" customHeight="1" x14ac:dyDescent="0.25">
      <c r="B112" s="70">
        <v>360</v>
      </c>
      <c r="C112" s="7" t="s">
        <v>8</v>
      </c>
      <c r="D112" s="70">
        <v>1</v>
      </c>
      <c r="E112" s="70" t="s">
        <v>10</v>
      </c>
      <c r="F112" s="69">
        <v>11856</v>
      </c>
      <c r="G112" s="69">
        <f t="shared" ref="G112" si="166">D112*F112</f>
        <v>11856</v>
      </c>
      <c r="I112" s="69">
        <f t="shared" ref="I112" si="167">ROUND(G112*$I$2,2)</f>
        <v>14227.2</v>
      </c>
      <c r="J112" s="69">
        <f>I112-G112</f>
        <v>2371.2000000000007</v>
      </c>
      <c r="K112" s="69">
        <f t="shared" ref="K112" si="168">ROUND(F112*$I$2*$K$2,0)</f>
        <v>18495</v>
      </c>
      <c r="L112" s="69">
        <f t="shared" ref="L112" si="169">D112*K112</f>
        <v>18495</v>
      </c>
      <c r="M112" s="69">
        <f t="shared" ref="M112" si="170">ROUND(L112-I112,2)</f>
        <v>4267.8</v>
      </c>
      <c r="N112" s="6"/>
    </row>
    <row r="113" spans="2:14" ht="15" customHeight="1" x14ac:dyDescent="0.25">
      <c r="B113" s="70"/>
      <c r="C113" s="8" t="s">
        <v>42</v>
      </c>
      <c r="D113" s="70"/>
      <c r="E113" s="70"/>
      <c r="F113" s="69"/>
      <c r="G113" s="69"/>
      <c r="I113" s="69"/>
      <c r="J113" s="69"/>
      <c r="K113" s="69"/>
      <c r="L113" s="69"/>
      <c r="M113" s="69"/>
      <c r="N113" s="6"/>
    </row>
    <row r="114" spans="2:14" ht="15" customHeight="1" x14ac:dyDescent="0.25">
      <c r="B114" s="70"/>
      <c r="C114" s="9" t="s">
        <v>25</v>
      </c>
      <c r="D114" s="70"/>
      <c r="E114" s="70"/>
      <c r="F114" s="69"/>
      <c r="G114" s="69"/>
      <c r="I114" s="69"/>
      <c r="J114" s="69"/>
      <c r="K114" s="69"/>
      <c r="L114" s="69"/>
      <c r="M114" s="69"/>
      <c r="N114" s="6"/>
    </row>
    <row r="115" spans="2:14" ht="15" customHeight="1" x14ac:dyDescent="0.25">
      <c r="B115" s="70">
        <v>370</v>
      </c>
      <c r="C115" s="7" t="s">
        <v>8</v>
      </c>
      <c r="D115" s="70">
        <v>1</v>
      </c>
      <c r="E115" s="70" t="s">
        <v>10</v>
      </c>
      <c r="F115" s="69">
        <v>11291</v>
      </c>
      <c r="G115" s="69">
        <f t="shared" ref="G115" si="171">D115*F115</f>
        <v>11291</v>
      </c>
      <c r="I115" s="69">
        <f t="shared" ref="I115" si="172">ROUND(G115*$I$2,2)</f>
        <v>13549.2</v>
      </c>
      <c r="J115" s="69">
        <f>I115-G115</f>
        <v>2258.2000000000007</v>
      </c>
      <c r="K115" s="69">
        <f t="shared" ref="K115" si="173">ROUND(F115*$I$2*$K$2,0)</f>
        <v>17614</v>
      </c>
      <c r="L115" s="69">
        <f t="shared" ref="L115" si="174">D115*K115</f>
        <v>17614</v>
      </c>
      <c r="M115" s="69">
        <f t="shared" ref="M115" si="175">ROUND(L115-I115,2)</f>
        <v>4064.8</v>
      </c>
      <c r="N115" s="6"/>
    </row>
    <row r="116" spans="2:14" ht="15" customHeight="1" x14ac:dyDescent="0.25">
      <c r="B116" s="70"/>
      <c r="C116" s="8" t="s">
        <v>43</v>
      </c>
      <c r="D116" s="70"/>
      <c r="E116" s="70"/>
      <c r="F116" s="69"/>
      <c r="G116" s="69"/>
      <c r="I116" s="69"/>
      <c r="J116" s="69"/>
      <c r="K116" s="69"/>
      <c r="L116" s="69"/>
      <c r="M116" s="69"/>
      <c r="N116" s="6"/>
    </row>
    <row r="117" spans="2:14" ht="15" customHeight="1" x14ac:dyDescent="0.25">
      <c r="B117" s="70"/>
      <c r="C117" s="9" t="s">
        <v>25</v>
      </c>
      <c r="D117" s="70"/>
      <c r="E117" s="70"/>
      <c r="F117" s="69"/>
      <c r="G117" s="69"/>
      <c r="I117" s="69"/>
      <c r="J117" s="69"/>
      <c r="K117" s="69"/>
      <c r="L117" s="69"/>
      <c r="M117" s="69"/>
      <c r="N117" s="6"/>
    </row>
    <row r="118" spans="2:14" ht="15" customHeight="1" x14ac:dyDescent="0.25">
      <c r="B118" s="70">
        <v>380</v>
      </c>
      <c r="C118" s="7" t="s">
        <v>8</v>
      </c>
      <c r="D118" s="72">
        <v>1</v>
      </c>
      <c r="E118" s="70" t="s">
        <v>10</v>
      </c>
      <c r="F118" s="69">
        <v>20888</v>
      </c>
      <c r="G118" s="69">
        <f t="shared" ref="G118" si="176">D118*F118</f>
        <v>20888</v>
      </c>
      <c r="I118" s="69">
        <f t="shared" ref="I118" si="177">ROUND(G118*$I$2,2)</f>
        <v>25065.599999999999</v>
      </c>
      <c r="J118" s="69">
        <f>I118-G118</f>
        <v>4177.5999999999985</v>
      </c>
      <c r="K118" s="69">
        <f t="shared" ref="K118" si="178">ROUND(F118*$I$2*$K$2,0)</f>
        <v>32585</v>
      </c>
      <c r="L118" s="69">
        <f t="shared" ref="L118" si="179">D118*K118</f>
        <v>32585</v>
      </c>
      <c r="M118" s="69">
        <f t="shared" ref="M118" si="180">ROUND(L118-I118,2)</f>
        <v>7519.4</v>
      </c>
      <c r="N118" s="6"/>
    </row>
    <row r="119" spans="2:14" ht="15" customHeight="1" x14ac:dyDescent="0.25">
      <c r="B119" s="70"/>
      <c r="C119" s="8" t="s">
        <v>44</v>
      </c>
      <c r="D119" s="72"/>
      <c r="E119" s="70"/>
      <c r="F119" s="69"/>
      <c r="G119" s="69"/>
      <c r="I119" s="69"/>
      <c r="J119" s="69"/>
      <c r="K119" s="69"/>
      <c r="L119" s="69"/>
      <c r="M119" s="69"/>
      <c r="N119" s="6"/>
    </row>
    <row r="120" spans="2:14" ht="15" customHeight="1" x14ac:dyDescent="0.25">
      <c r="B120" s="70"/>
      <c r="C120" s="9" t="s">
        <v>45</v>
      </c>
      <c r="D120" s="72"/>
      <c r="E120" s="70"/>
      <c r="F120" s="69"/>
      <c r="G120" s="69"/>
      <c r="I120" s="69"/>
      <c r="J120" s="69"/>
      <c r="K120" s="69"/>
      <c r="L120" s="69"/>
      <c r="M120" s="69"/>
      <c r="N120" s="6"/>
    </row>
    <row r="121" spans="2:14" ht="15" customHeight="1" x14ac:dyDescent="0.25">
      <c r="B121" s="70">
        <v>390</v>
      </c>
      <c r="C121" s="7" t="s">
        <v>8</v>
      </c>
      <c r="D121" s="70">
        <v>1</v>
      </c>
      <c r="E121" s="70" t="s">
        <v>10</v>
      </c>
      <c r="F121" s="69">
        <v>3127</v>
      </c>
      <c r="G121" s="69">
        <f t="shared" ref="G121" si="181">D121*F121</f>
        <v>3127</v>
      </c>
      <c r="I121" s="69">
        <f t="shared" ref="I121" si="182">ROUND(G121*$I$2,2)</f>
        <v>3752.4</v>
      </c>
      <c r="J121" s="69">
        <f>I121-G121</f>
        <v>625.40000000000009</v>
      </c>
      <c r="K121" s="69">
        <f t="shared" ref="K121" si="183">ROUND(F121*$I$2*$K$2,0)</f>
        <v>4878</v>
      </c>
      <c r="L121" s="69">
        <f t="shared" ref="L121" si="184">D121*K121</f>
        <v>4878</v>
      </c>
      <c r="M121" s="69">
        <f t="shared" ref="M121" si="185">ROUND(L121-I121,2)</f>
        <v>1125.5999999999999</v>
      </c>
      <c r="N121" s="6"/>
    </row>
    <row r="122" spans="2:14" ht="15" customHeight="1" x14ac:dyDescent="0.25">
      <c r="B122" s="70"/>
      <c r="C122" s="8" t="s">
        <v>46</v>
      </c>
      <c r="D122" s="70"/>
      <c r="E122" s="70"/>
      <c r="F122" s="69"/>
      <c r="G122" s="69"/>
      <c r="I122" s="69"/>
      <c r="J122" s="69"/>
      <c r="K122" s="69"/>
      <c r="L122" s="69"/>
      <c r="M122" s="69"/>
      <c r="N122" s="6"/>
    </row>
    <row r="123" spans="2:14" ht="15" customHeight="1" x14ac:dyDescent="0.25">
      <c r="B123" s="70"/>
      <c r="C123" s="9" t="s">
        <v>21</v>
      </c>
      <c r="D123" s="70"/>
      <c r="E123" s="70"/>
      <c r="F123" s="69"/>
      <c r="G123" s="69"/>
      <c r="I123" s="69"/>
      <c r="J123" s="69"/>
      <c r="K123" s="69"/>
      <c r="L123" s="69"/>
      <c r="M123" s="69"/>
      <c r="N123" s="6"/>
    </row>
    <row r="124" spans="2:14" ht="15" customHeight="1" x14ac:dyDescent="0.25">
      <c r="B124" s="70">
        <v>400</v>
      </c>
      <c r="C124" s="7" t="s">
        <v>8</v>
      </c>
      <c r="D124" s="70">
        <v>1</v>
      </c>
      <c r="E124" s="70" t="s">
        <v>10</v>
      </c>
      <c r="F124" s="69">
        <v>1303</v>
      </c>
      <c r="G124" s="69">
        <f t="shared" ref="G124" si="186">D124*F124</f>
        <v>1303</v>
      </c>
      <c r="I124" s="69">
        <f t="shared" ref="I124" si="187">ROUND(G124*$I$2,2)</f>
        <v>1563.6</v>
      </c>
      <c r="J124" s="69">
        <f>I124-G124</f>
        <v>260.59999999999991</v>
      </c>
      <c r="K124" s="69">
        <f t="shared" ref="K124" si="188">ROUND(F124*$I$2*$K$2,0)</f>
        <v>2033</v>
      </c>
      <c r="L124" s="69">
        <f t="shared" ref="L124" si="189">D124*K124</f>
        <v>2033</v>
      </c>
      <c r="M124" s="69">
        <f t="shared" ref="M124" si="190">ROUND(L124-I124,2)</f>
        <v>469.4</v>
      </c>
      <c r="N124" s="6"/>
    </row>
    <row r="125" spans="2:14" ht="15" customHeight="1" x14ac:dyDescent="0.25">
      <c r="B125" s="70"/>
      <c r="C125" s="8" t="s">
        <v>47</v>
      </c>
      <c r="D125" s="70"/>
      <c r="E125" s="70"/>
      <c r="F125" s="69"/>
      <c r="G125" s="69"/>
      <c r="I125" s="69"/>
      <c r="J125" s="69"/>
      <c r="K125" s="69"/>
      <c r="L125" s="69"/>
      <c r="M125" s="69"/>
      <c r="N125" s="6"/>
    </row>
    <row r="126" spans="2:14" ht="15" customHeight="1" x14ac:dyDescent="0.25">
      <c r="B126" s="70"/>
      <c r="C126" s="9" t="s">
        <v>34</v>
      </c>
      <c r="D126" s="70"/>
      <c r="E126" s="70"/>
      <c r="F126" s="69"/>
      <c r="G126" s="69"/>
      <c r="I126" s="69"/>
      <c r="J126" s="69"/>
      <c r="K126" s="69"/>
      <c r="L126" s="69"/>
      <c r="M126" s="69"/>
      <c r="N126" s="6"/>
    </row>
    <row r="127" spans="2:14" ht="15" customHeight="1" x14ac:dyDescent="0.25">
      <c r="B127" s="70">
        <v>410</v>
      </c>
      <c r="C127" s="7" t="s">
        <v>8</v>
      </c>
      <c r="D127" s="70">
        <v>2</v>
      </c>
      <c r="E127" s="70" t="s">
        <v>10</v>
      </c>
      <c r="F127" s="70">
        <v>739</v>
      </c>
      <c r="G127" s="69">
        <f t="shared" ref="G127" si="191">D127*F127</f>
        <v>1478</v>
      </c>
      <c r="I127" s="69">
        <f t="shared" ref="I127" si="192">ROUND(G127*$I$2,2)</f>
        <v>1773.6</v>
      </c>
      <c r="J127" s="69">
        <f>I127-G127</f>
        <v>295.59999999999991</v>
      </c>
      <c r="K127" s="69">
        <f t="shared" ref="K127" si="193">ROUND(F127*$I$2*$K$2,0)</f>
        <v>1153</v>
      </c>
      <c r="L127" s="69">
        <f t="shared" ref="L127" si="194">D127*K127</f>
        <v>2306</v>
      </c>
      <c r="M127" s="69">
        <f t="shared" ref="M127" si="195">ROUND(L127-I127,2)</f>
        <v>532.4</v>
      </c>
      <c r="N127" s="6"/>
    </row>
    <row r="128" spans="2:14" ht="15" customHeight="1" x14ac:dyDescent="0.25">
      <c r="B128" s="70"/>
      <c r="C128" s="8" t="s">
        <v>47</v>
      </c>
      <c r="D128" s="70"/>
      <c r="E128" s="70"/>
      <c r="F128" s="70"/>
      <c r="G128" s="69"/>
      <c r="I128" s="69"/>
      <c r="J128" s="69"/>
      <c r="K128" s="69"/>
      <c r="L128" s="69"/>
      <c r="M128" s="69"/>
      <c r="N128" s="6"/>
    </row>
    <row r="129" spans="2:14" ht="15" customHeight="1" x14ac:dyDescent="0.25">
      <c r="B129" s="70"/>
      <c r="C129" s="9" t="s">
        <v>34</v>
      </c>
      <c r="D129" s="70"/>
      <c r="E129" s="70"/>
      <c r="F129" s="70"/>
      <c r="G129" s="69"/>
      <c r="I129" s="69"/>
      <c r="J129" s="69"/>
      <c r="K129" s="69"/>
      <c r="L129" s="69"/>
      <c r="M129" s="69"/>
      <c r="N129" s="6"/>
    </row>
    <row r="130" spans="2:14" ht="15" customHeight="1" x14ac:dyDescent="0.25">
      <c r="B130" s="70">
        <v>420</v>
      </c>
      <c r="C130" s="7" t="s">
        <v>8</v>
      </c>
      <c r="D130" s="70">
        <v>1</v>
      </c>
      <c r="E130" s="70" t="s">
        <v>10</v>
      </c>
      <c r="F130" s="70">
        <v>304</v>
      </c>
      <c r="G130" s="69">
        <f t="shared" ref="G130" si="196">D130*F130</f>
        <v>304</v>
      </c>
      <c r="I130" s="69">
        <f t="shared" ref="I130" si="197">ROUND(G130*$I$2,2)</f>
        <v>364.8</v>
      </c>
      <c r="J130" s="69">
        <f>I130-G130</f>
        <v>60.800000000000011</v>
      </c>
      <c r="K130" s="69">
        <f t="shared" ref="K130" si="198">ROUND(F130*$I$2*$K$2,0)</f>
        <v>474</v>
      </c>
      <c r="L130" s="69">
        <f t="shared" ref="L130" si="199">D130*K130</f>
        <v>474</v>
      </c>
      <c r="M130" s="69">
        <f t="shared" ref="M130" si="200">ROUND(L130-I130,2)</f>
        <v>109.2</v>
      </c>
      <c r="N130" s="6"/>
    </row>
    <row r="131" spans="2:14" ht="15" customHeight="1" x14ac:dyDescent="0.25">
      <c r="B131" s="70"/>
      <c r="C131" s="8" t="s">
        <v>47</v>
      </c>
      <c r="D131" s="70"/>
      <c r="E131" s="70"/>
      <c r="F131" s="70"/>
      <c r="G131" s="69"/>
      <c r="I131" s="69"/>
      <c r="J131" s="69"/>
      <c r="K131" s="69"/>
      <c r="L131" s="69"/>
      <c r="M131" s="69"/>
      <c r="N131" s="6"/>
    </row>
    <row r="132" spans="2:14" ht="15" customHeight="1" x14ac:dyDescent="0.25">
      <c r="B132" s="70"/>
      <c r="C132" s="9" t="s">
        <v>34</v>
      </c>
      <c r="D132" s="70"/>
      <c r="E132" s="70"/>
      <c r="F132" s="70"/>
      <c r="G132" s="69"/>
      <c r="I132" s="69"/>
      <c r="J132" s="69"/>
      <c r="K132" s="69"/>
      <c r="L132" s="69"/>
      <c r="M132" s="69"/>
      <c r="N132" s="6"/>
    </row>
    <row r="133" spans="2:14" ht="15" customHeight="1" x14ac:dyDescent="0.25">
      <c r="B133" s="70">
        <v>430</v>
      </c>
      <c r="C133" s="7" t="s">
        <v>8</v>
      </c>
      <c r="D133" s="70">
        <v>1</v>
      </c>
      <c r="E133" s="70" t="s">
        <v>49</v>
      </c>
      <c r="F133" s="69">
        <v>3214</v>
      </c>
      <c r="G133" s="69">
        <f t="shared" ref="G133" si="201">D133*F133</f>
        <v>3214</v>
      </c>
      <c r="I133" s="69">
        <f t="shared" ref="I133" si="202">ROUND(G133*$I$2,2)</f>
        <v>3856.8</v>
      </c>
      <c r="J133" s="69">
        <f>I133-G133</f>
        <v>642.80000000000018</v>
      </c>
      <c r="K133" s="69">
        <f t="shared" ref="K133" si="203">ROUND(F133*$I$2*$K$2,0)</f>
        <v>5014</v>
      </c>
      <c r="L133" s="69">
        <f t="shared" ref="L133" si="204">D133*K133</f>
        <v>5014</v>
      </c>
      <c r="M133" s="69">
        <f t="shared" ref="M133" si="205">ROUND(L133-I133,2)</f>
        <v>1157.2</v>
      </c>
      <c r="N133" s="6"/>
    </row>
    <row r="134" spans="2:14" ht="15" customHeight="1" x14ac:dyDescent="0.25">
      <c r="B134" s="70"/>
      <c r="C134" s="8" t="s">
        <v>48</v>
      </c>
      <c r="D134" s="70"/>
      <c r="E134" s="70"/>
      <c r="F134" s="69"/>
      <c r="G134" s="69"/>
      <c r="I134" s="69"/>
      <c r="J134" s="69"/>
      <c r="K134" s="69"/>
      <c r="L134" s="69"/>
      <c r="M134" s="69"/>
      <c r="N134" s="6"/>
    </row>
    <row r="135" spans="2:14" ht="15" customHeight="1" x14ac:dyDescent="0.25">
      <c r="B135" s="70"/>
      <c r="C135" s="9" t="s">
        <v>21</v>
      </c>
      <c r="D135" s="70"/>
      <c r="E135" s="70"/>
      <c r="F135" s="69"/>
      <c r="G135" s="69"/>
      <c r="I135" s="69"/>
      <c r="J135" s="69"/>
      <c r="K135" s="69"/>
      <c r="L135" s="69"/>
      <c r="M135" s="69"/>
      <c r="N135" s="6"/>
    </row>
    <row r="136" spans="2:14" ht="15" customHeight="1" x14ac:dyDescent="0.25">
      <c r="B136" s="70">
        <v>440</v>
      </c>
      <c r="C136" s="7" t="s">
        <v>8</v>
      </c>
      <c r="D136" s="70">
        <v>1</v>
      </c>
      <c r="E136" s="70" t="s">
        <v>10</v>
      </c>
      <c r="F136" s="69">
        <v>8454</v>
      </c>
      <c r="G136" s="69">
        <f t="shared" ref="G136" si="206">D136*F136</f>
        <v>8454</v>
      </c>
      <c r="I136" s="69">
        <f t="shared" ref="I136" si="207">ROUND(G136*$I$2,2)</f>
        <v>10144.799999999999</v>
      </c>
      <c r="J136" s="69">
        <f>I136-G136</f>
        <v>1690.7999999999993</v>
      </c>
      <c r="K136" s="69">
        <f t="shared" ref="K136" si="208">ROUND(F136*$I$2*$K$2,0)</f>
        <v>13188</v>
      </c>
      <c r="L136" s="69">
        <f t="shared" ref="L136" si="209">D136*K136</f>
        <v>13188</v>
      </c>
      <c r="M136" s="69">
        <f t="shared" ref="M136" si="210">ROUND(L136-I136,2)</f>
        <v>3043.2</v>
      </c>
      <c r="N136" s="6"/>
    </row>
    <row r="137" spans="2:14" ht="15" customHeight="1" x14ac:dyDescent="0.25">
      <c r="B137" s="70"/>
      <c r="C137" s="8" t="s">
        <v>50</v>
      </c>
      <c r="D137" s="70"/>
      <c r="E137" s="70"/>
      <c r="F137" s="69"/>
      <c r="G137" s="69"/>
      <c r="I137" s="69"/>
      <c r="J137" s="69"/>
      <c r="K137" s="69"/>
      <c r="L137" s="69"/>
      <c r="M137" s="69"/>
      <c r="N137" s="6"/>
    </row>
    <row r="138" spans="2:14" ht="15" customHeight="1" x14ac:dyDescent="0.25">
      <c r="B138" s="70"/>
      <c r="C138" s="9" t="s">
        <v>34</v>
      </c>
      <c r="D138" s="70"/>
      <c r="E138" s="70"/>
      <c r="F138" s="69"/>
      <c r="G138" s="69"/>
      <c r="I138" s="69"/>
      <c r="J138" s="69"/>
      <c r="K138" s="69"/>
      <c r="L138" s="69"/>
      <c r="M138" s="69"/>
      <c r="N138" s="6"/>
    </row>
    <row r="139" spans="2:14" ht="15" customHeight="1" x14ac:dyDescent="0.25">
      <c r="B139" s="70">
        <v>450</v>
      </c>
      <c r="C139" s="7" t="s">
        <v>8</v>
      </c>
      <c r="D139" s="70">
        <v>1</v>
      </c>
      <c r="E139" s="70" t="s">
        <v>10</v>
      </c>
      <c r="F139" s="69">
        <v>16213</v>
      </c>
      <c r="G139" s="69">
        <f t="shared" ref="G139" si="211">D139*F139</f>
        <v>16213</v>
      </c>
      <c r="I139" s="69">
        <f t="shared" ref="I139" si="212">ROUND(G139*$I$2,2)</f>
        <v>19455.599999999999</v>
      </c>
      <c r="J139" s="69">
        <f>I139-G139</f>
        <v>3242.5999999999985</v>
      </c>
      <c r="K139" s="69">
        <f t="shared" ref="K139" si="213">ROUND(F139*$I$2*$K$2,0)</f>
        <v>25292</v>
      </c>
      <c r="L139" s="69">
        <f t="shared" ref="L139" si="214">D139*K139</f>
        <v>25292</v>
      </c>
      <c r="M139" s="69">
        <f t="shared" ref="M139" si="215">ROUND(L139-I139,2)</f>
        <v>5836.4</v>
      </c>
      <c r="N139" s="6"/>
    </row>
    <row r="140" spans="2:14" ht="15" customHeight="1" x14ac:dyDescent="0.25">
      <c r="B140" s="70"/>
      <c r="C140" s="13" t="s">
        <v>51</v>
      </c>
      <c r="D140" s="70"/>
      <c r="E140" s="70"/>
      <c r="F140" s="69"/>
      <c r="G140" s="69"/>
      <c r="I140" s="69"/>
      <c r="J140" s="69"/>
      <c r="K140" s="69"/>
      <c r="L140" s="69"/>
      <c r="M140" s="69"/>
      <c r="N140" s="6"/>
    </row>
    <row r="141" spans="2:14" ht="15" customHeight="1" x14ac:dyDescent="0.25">
      <c r="B141" s="70"/>
      <c r="C141" s="9" t="s">
        <v>52</v>
      </c>
      <c r="D141" s="70"/>
      <c r="E141" s="70"/>
      <c r="F141" s="69"/>
      <c r="G141" s="69"/>
      <c r="I141" s="69"/>
      <c r="J141" s="69"/>
      <c r="K141" s="69"/>
      <c r="L141" s="69"/>
      <c r="M141" s="69"/>
      <c r="N141" s="6"/>
    </row>
    <row r="142" spans="2:14" ht="15" customHeight="1" x14ac:dyDescent="0.25">
      <c r="B142" s="70">
        <v>460</v>
      </c>
      <c r="C142" s="7" t="s">
        <v>8</v>
      </c>
      <c r="D142" s="70">
        <v>1</v>
      </c>
      <c r="E142" s="70" t="s">
        <v>10</v>
      </c>
      <c r="F142" s="69">
        <v>4633</v>
      </c>
      <c r="G142" s="69">
        <f t="shared" ref="G142" si="216">D142*F142</f>
        <v>4633</v>
      </c>
      <c r="I142" s="69">
        <f t="shared" ref="I142" si="217">ROUND(G142*$I$2,2)</f>
        <v>5559.6</v>
      </c>
      <c r="J142" s="69">
        <f>I142-G142</f>
        <v>926.60000000000036</v>
      </c>
      <c r="K142" s="69">
        <f t="shared" ref="K142" si="218">ROUND(F142*$I$2*$K$2,0)</f>
        <v>7227</v>
      </c>
      <c r="L142" s="69">
        <f>D142*K142</f>
        <v>7227</v>
      </c>
      <c r="M142" s="69">
        <f t="shared" ref="M142" si="219">ROUND(L142-I142,2)</f>
        <v>1667.4</v>
      </c>
      <c r="N142" s="6"/>
    </row>
    <row r="143" spans="2:14" ht="15" customHeight="1" x14ac:dyDescent="0.25">
      <c r="B143" s="70"/>
      <c r="C143" s="13" t="s">
        <v>53</v>
      </c>
      <c r="D143" s="70"/>
      <c r="E143" s="70"/>
      <c r="F143" s="69"/>
      <c r="G143" s="69"/>
      <c r="I143" s="69"/>
      <c r="J143" s="69"/>
      <c r="K143" s="69"/>
      <c r="L143" s="69"/>
      <c r="M143" s="69"/>
      <c r="N143" s="6"/>
    </row>
    <row r="144" spans="2:14" ht="15" customHeight="1" x14ac:dyDescent="0.25">
      <c r="B144" s="70"/>
      <c r="C144" s="9" t="s">
        <v>21</v>
      </c>
      <c r="D144" s="70"/>
      <c r="E144" s="70"/>
      <c r="F144" s="69"/>
      <c r="G144" s="69"/>
      <c r="I144" s="69"/>
      <c r="J144" s="69"/>
      <c r="K144" s="69"/>
      <c r="L144" s="69"/>
      <c r="M144" s="69"/>
      <c r="N144" s="6"/>
    </row>
    <row r="145" spans="2:14" ht="15" customHeight="1" x14ac:dyDescent="0.25">
      <c r="B145" s="70">
        <v>470</v>
      </c>
      <c r="C145" s="14" t="s">
        <v>8</v>
      </c>
      <c r="D145" s="70">
        <v>1</v>
      </c>
      <c r="E145" s="70" t="s">
        <v>10</v>
      </c>
      <c r="F145" s="69">
        <v>53558</v>
      </c>
      <c r="G145" s="69">
        <f t="shared" ref="G145" si="220">D145*F145</f>
        <v>53558</v>
      </c>
      <c r="I145" s="69">
        <f t="shared" ref="I145" si="221">ROUND(G145*$I$2,2)</f>
        <v>64269.599999999999</v>
      </c>
      <c r="J145" s="69">
        <f>I145-G145</f>
        <v>10711.599999999999</v>
      </c>
      <c r="K145" s="69">
        <f t="shared" ref="K145" si="222">ROUND(F145*$I$2*$K$2,0)</f>
        <v>83550</v>
      </c>
      <c r="L145" s="69">
        <f t="shared" ref="L145" si="223">D145*K145</f>
        <v>83550</v>
      </c>
      <c r="M145" s="69">
        <f t="shared" ref="M145" si="224">ROUND(L145-I145,2)</f>
        <v>19280.400000000001</v>
      </c>
      <c r="N145" s="6"/>
    </row>
    <row r="146" spans="2:14" ht="15" customHeight="1" x14ac:dyDescent="0.25">
      <c r="B146" s="70"/>
      <c r="C146" s="15" t="s">
        <v>54</v>
      </c>
      <c r="D146" s="70"/>
      <c r="E146" s="70"/>
      <c r="F146" s="69"/>
      <c r="G146" s="69"/>
      <c r="I146" s="69"/>
      <c r="J146" s="69"/>
      <c r="K146" s="69"/>
      <c r="L146" s="69"/>
      <c r="M146" s="69"/>
      <c r="N146" s="6"/>
    </row>
    <row r="147" spans="2:14" ht="15" customHeight="1" x14ac:dyDescent="0.25">
      <c r="B147" s="70"/>
      <c r="C147" s="16" t="s">
        <v>21</v>
      </c>
      <c r="D147" s="70"/>
      <c r="E147" s="70"/>
      <c r="F147" s="69"/>
      <c r="G147" s="69"/>
      <c r="I147" s="69"/>
      <c r="J147" s="69"/>
      <c r="K147" s="69"/>
      <c r="L147" s="69"/>
      <c r="M147" s="69"/>
      <c r="N147" s="6"/>
    </row>
    <row r="148" spans="2:14" ht="15" customHeight="1" x14ac:dyDescent="0.25">
      <c r="B148" s="70">
        <v>480</v>
      </c>
      <c r="C148" s="1" t="s">
        <v>8</v>
      </c>
      <c r="D148" s="70">
        <v>1</v>
      </c>
      <c r="E148" s="70" t="s">
        <v>10</v>
      </c>
      <c r="F148" s="69">
        <v>31429</v>
      </c>
      <c r="G148" s="69">
        <f t="shared" ref="G148" si="225">D148*F148</f>
        <v>31429</v>
      </c>
      <c r="I148" s="69">
        <f t="shared" ref="I148" si="226">ROUND(G148*$I$2,2)</f>
        <v>37714.800000000003</v>
      </c>
      <c r="J148" s="69">
        <f>I148-G148</f>
        <v>6285.8000000000029</v>
      </c>
      <c r="K148" s="69">
        <f t="shared" ref="K148" si="227">ROUND(F148*$I$2*$K$2,0)</f>
        <v>49029</v>
      </c>
      <c r="L148" s="69">
        <f t="shared" ref="L148" si="228">D148*K148</f>
        <v>49029</v>
      </c>
      <c r="M148" s="69">
        <f t="shared" ref="M148" si="229">ROUND(L148-I148,2)</f>
        <v>11314.2</v>
      </c>
      <c r="N148" s="6"/>
    </row>
    <row r="149" spans="2:14" ht="15" customHeight="1" x14ac:dyDescent="0.25">
      <c r="B149" s="70"/>
      <c r="C149" s="1" t="s">
        <v>55</v>
      </c>
      <c r="D149" s="70"/>
      <c r="E149" s="70"/>
      <c r="F149" s="69"/>
      <c r="G149" s="69"/>
      <c r="I149" s="69"/>
      <c r="J149" s="69"/>
      <c r="K149" s="69"/>
      <c r="L149" s="69"/>
      <c r="M149" s="69"/>
      <c r="N149" s="6"/>
    </row>
    <row r="150" spans="2:14" ht="15" customHeight="1" x14ac:dyDescent="0.25">
      <c r="B150" s="70"/>
      <c r="C150" s="5" t="s">
        <v>21</v>
      </c>
      <c r="D150" s="70"/>
      <c r="E150" s="70"/>
      <c r="F150" s="69"/>
      <c r="G150" s="69"/>
      <c r="I150" s="69"/>
      <c r="J150" s="69"/>
      <c r="K150" s="69"/>
      <c r="L150" s="69"/>
      <c r="M150" s="69"/>
      <c r="N150" s="6"/>
    </row>
    <row r="151" spans="2:14" ht="15" customHeight="1" x14ac:dyDescent="0.25">
      <c r="B151" s="70">
        <v>490</v>
      </c>
      <c r="C151" s="7" t="s">
        <v>8</v>
      </c>
      <c r="D151" s="70">
        <v>1</v>
      </c>
      <c r="E151" s="70" t="s">
        <v>10</v>
      </c>
      <c r="F151" s="70">
        <v>145</v>
      </c>
      <c r="G151" s="69">
        <f t="shared" ref="G151" si="230">D151*F151</f>
        <v>145</v>
      </c>
      <c r="I151" s="69">
        <f t="shared" ref="I151" si="231">ROUND(G151*$I$2,2)</f>
        <v>174</v>
      </c>
      <c r="J151" s="69">
        <f>I151-G151</f>
        <v>29</v>
      </c>
      <c r="K151" s="69">
        <f t="shared" ref="K151" si="232">ROUND(F151*$I$2*$K$2,0)</f>
        <v>226</v>
      </c>
      <c r="L151" s="69">
        <f t="shared" ref="L151" si="233">D151*K151</f>
        <v>226</v>
      </c>
      <c r="M151" s="69">
        <f t="shared" ref="M151" si="234">ROUND(L151-I151,2)</f>
        <v>52</v>
      </c>
      <c r="N151" s="6"/>
    </row>
    <row r="152" spans="2:14" ht="15" customHeight="1" x14ac:dyDescent="0.25">
      <c r="B152" s="70"/>
      <c r="C152" s="8" t="s">
        <v>56</v>
      </c>
      <c r="D152" s="70"/>
      <c r="E152" s="70"/>
      <c r="F152" s="70"/>
      <c r="G152" s="69"/>
      <c r="I152" s="69"/>
      <c r="J152" s="69"/>
      <c r="K152" s="69"/>
      <c r="L152" s="69"/>
      <c r="M152" s="69"/>
      <c r="N152" s="6"/>
    </row>
    <row r="153" spans="2:14" ht="15" customHeight="1" x14ac:dyDescent="0.25">
      <c r="B153" s="70"/>
      <c r="C153" s="9" t="s">
        <v>21</v>
      </c>
      <c r="D153" s="70"/>
      <c r="E153" s="70"/>
      <c r="F153" s="70"/>
      <c r="G153" s="69"/>
      <c r="I153" s="69"/>
      <c r="J153" s="69"/>
      <c r="K153" s="69"/>
      <c r="L153" s="69"/>
      <c r="M153" s="69"/>
      <c r="N153" s="6"/>
    </row>
    <row r="154" spans="2:14" ht="15" customHeight="1" x14ac:dyDescent="0.25">
      <c r="B154" s="70">
        <v>500</v>
      </c>
      <c r="C154" s="7" t="s">
        <v>8</v>
      </c>
      <c r="D154" s="70">
        <v>1</v>
      </c>
      <c r="E154" s="70" t="s">
        <v>10</v>
      </c>
      <c r="F154" s="70">
        <v>134</v>
      </c>
      <c r="G154" s="69">
        <f t="shared" ref="G154" si="235">D154*F154</f>
        <v>134</v>
      </c>
      <c r="I154" s="69">
        <f t="shared" ref="I154" si="236">ROUND(G154*$I$2,2)</f>
        <v>160.80000000000001</v>
      </c>
      <c r="J154" s="69">
        <f>I154-G154</f>
        <v>26.800000000000011</v>
      </c>
      <c r="K154" s="69">
        <f t="shared" ref="K154" si="237">ROUND(F154*$I$2*$K$2,0)</f>
        <v>209</v>
      </c>
      <c r="L154" s="69">
        <f t="shared" ref="L154" si="238">D154*K154</f>
        <v>209</v>
      </c>
      <c r="M154" s="69">
        <f t="shared" ref="M154" si="239">ROUND(L154-I154,2)</f>
        <v>48.2</v>
      </c>
      <c r="N154" s="6"/>
    </row>
    <row r="155" spans="2:14" ht="15" customHeight="1" x14ac:dyDescent="0.25">
      <c r="B155" s="70"/>
      <c r="C155" s="8" t="s">
        <v>57</v>
      </c>
      <c r="D155" s="70"/>
      <c r="E155" s="70"/>
      <c r="F155" s="70"/>
      <c r="G155" s="69"/>
      <c r="I155" s="69"/>
      <c r="J155" s="69"/>
      <c r="K155" s="69"/>
      <c r="L155" s="69"/>
      <c r="M155" s="69"/>
      <c r="N155" s="6"/>
    </row>
    <row r="156" spans="2:14" ht="15" customHeight="1" x14ac:dyDescent="0.25">
      <c r="B156" s="70"/>
      <c r="C156" s="9" t="s">
        <v>21</v>
      </c>
      <c r="D156" s="70"/>
      <c r="E156" s="70"/>
      <c r="F156" s="70"/>
      <c r="G156" s="69"/>
      <c r="I156" s="69"/>
      <c r="J156" s="69"/>
      <c r="K156" s="69"/>
      <c r="L156" s="69"/>
      <c r="M156" s="69"/>
      <c r="N156" s="6"/>
    </row>
    <row r="157" spans="2:14" ht="15" customHeight="1" x14ac:dyDescent="0.25">
      <c r="B157" s="70">
        <v>510</v>
      </c>
      <c r="C157" s="7" t="s">
        <v>8</v>
      </c>
      <c r="D157" s="70">
        <v>1300</v>
      </c>
      <c r="E157" s="70" t="s">
        <v>49</v>
      </c>
      <c r="F157" s="70">
        <v>71</v>
      </c>
      <c r="G157" s="69">
        <f t="shared" ref="G157" si="240">D157*F157</f>
        <v>92300</v>
      </c>
      <c r="I157" s="69">
        <f t="shared" ref="I157" si="241">ROUND(G157*$I$2,2)</f>
        <v>110760</v>
      </c>
      <c r="J157" s="69">
        <f>I157-G157</f>
        <v>18460</v>
      </c>
      <c r="K157" s="69">
        <f t="shared" ref="K157" si="242">ROUND(F157*$I$2*$K$2,0)</f>
        <v>111</v>
      </c>
      <c r="L157" s="69">
        <f t="shared" ref="L157" si="243">D157*K157</f>
        <v>144300</v>
      </c>
      <c r="M157" s="69">
        <f t="shared" ref="M157" si="244">ROUND(L157-I157,2)</f>
        <v>33540</v>
      </c>
      <c r="N157" s="6"/>
    </row>
    <row r="158" spans="2:14" ht="15" customHeight="1" x14ac:dyDescent="0.25">
      <c r="B158" s="70"/>
      <c r="C158" s="8" t="s">
        <v>58</v>
      </c>
      <c r="D158" s="70"/>
      <c r="E158" s="70"/>
      <c r="F158" s="70"/>
      <c r="G158" s="69"/>
      <c r="I158" s="69"/>
      <c r="J158" s="69"/>
      <c r="K158" s="69"/>
      <c r="L158" s="69"/>
      <c r="M158" s="69"/>
      <c r="N158" s="6"/>
    </row>
    <row r="159" spans="2:14" ht="15" customHeight="1" x14ac:dyDescent="0.25">
      <c r="B159" s="70"/>
      <c r="C159" s="9" t="s">
        <v>25</v>
      </c>
      <c r="D159" s="70"/>
      <c r="E159" s="70"/>
      <c r="F159" s="70"/>
      <c r="G159" s="69"/>
      <c r="I159" s="69"/>
      <c r="J159" s="69"/>
      <c r="K159" s="69"/>
      <c r="L159" s="69"/>
      <c r="M159" s="69"/>
      <c r="N159" s="6"/>
    </row>
    <row r="160" spans="2:14" ht="15" customHeight="1" x14ac:dyDescent="0.25">
      <c r="B160" s="70">
        <v>520</v>
      </c>
      <c r="C160" s="1" t="s">
        <v>8</v>
      </c>
      <c r="D160" s="70">
        <v>320</v>
      </c>
      <c r="E160" s="70" t="s">
        <v>49</v>
      </c>
      <c r="F160" s="70">
        <v>15</v>
      </c>
      <c r="G160" s="69">
        <f t="shared" ref="G160" si="245">D160*F160</f>
        <v>4800</v>
      </c>
      <c r="I160" s="69">
        <f t="shared" ref="I160" si="246">ROUND(G160*$I$2,2)</f>
        <v>5760</v>
      </c>
      <c r="J160" s="69">
        <f>I160-G160</f>
        <v>960</v>
      </c>
      <c r="K160" s="69">
        <f t="shared" ref="K160" si="247">ROUND(F160*$I$2*$K$2,0)</f>
        <v>23</v>
      </c>
      <c r="L160" s="69">
        <f t="shared" ref="L160" si="248">D160*K160</f>
        <v>7360</v>
      </c>
      <c r="M160" s="69">
        <f t="shared" ref="M160" si="249">ROUND(L160-I160,2)</f>
        <v>1600</v>
      </c>
      <c r="N160" s="6"/>
    </row>
    <row r="161" spans="2:14" ht="15" customHeight="1" x14ac:dyDescent="0.25">
      <c r="B161" s="70"/>
      <c r="C161" s="1" t="s">
        <v>59</v>
      </c>
      <c r="D161" s="70"/>
      <c r="E161" s="70"/>
      <c r="F161" s="70"/>
      <c r="G161" s="69"/>
      <c r="I161" s="69"/>
      <c r="J161" s="69"/>
      <c r="K161" s="69"/>
      <c r="L161" s="69"/>
      <c r="M161" s="69"/>
      <c r="N161" s="6"/>
    </row>
    <row r="162" spans="2:14" ht="15" customHeight="1" x14ac:dyDescent="0.25">
      <c r="B162" s="70"/>
      <c r="C162" s="5" t="s">
        <v>25</v>
      </c>
      <c r="D162" s="70"/>
      <c r="E162" s="70"/>
      <c r="F162" s="70"/>
      <c r="G162" s="69"/>
      <c r="I162" s="69"/>
      <c r="J162" s="69"/>
      <c r="K162" s="69"/>
      <c r="L162" s="69"/>
      <c r="M162" s="69"/>
      <c r="N162" s="6"/>
    </row>
    <row r="163" spans="2:14" ht="15" customHeight="1" x14ac:dyDescent="0.25">
      <c r="B163" s="70">
        <v>530</v>
      </c>
      <c r="C163" s="7" t="s">
        <v>8</v>
      </c>
      <c r="D163" s="70">
        <v>2</v>
      </c>
      <c r="E163" s="70" t="s">
        <v>10</v>
      </c>
      <c r="F163" s="69">
        <v>4323</v>
      </c>
      <c r="G163" s="69">
        <f t="shared" ref="G163" si="250">D163*F163</f>
        <v>8646</v>
      </c>
      <c r="I163" s="69">
        <f t="shared" ref="I163" si="251">ROUND(G163*$I$2,2)</f>
        <v>10375.200000000001</v>
      </c>
      <c r="J163" s="69">
        <f>I163-G163</f>
        <v>1729.2000000000007</v>
      </c>
      <c r="K163" s="69">
        <f t="shared" ref="K163" si="252">ROUND(F163*$I$2*$K$2,0)</f>
        <v>6744</v>
      </c>
      <c r="L163" s="69">
        <f t="shared" ref="L163" si="253">D163*K163</f>
        <v>13488</v>
      </c>
      <c r="M163" s="69">
        <f t="shared" ref="M163" si="254">ROUND(L163-I163,2)</f>
        <v>3112.8</v>
      </c>
      <c r="N163" s="6"/>
    </row>
    <row r="164" spans="2:14" ht="15" customHeight="1" x14ac:dyDescent="0.25">
      <c r="B164" s="70"/>
      <c r="C164" s="8" t="s">
        <v>60</v>
      </c>
      <c r="D164" s="70"/>
      <c r="E164" s="70"/>
      <c r="F164" s="69"/>
      <c r="G164" s="69"/>
      <c r="I164" s="69"/>
      <c r="J164" s="69"/>
      <c r="K164" s="69"/>
      <c r="L164" s="69"/>
      <c r="M164" s="69"/>
      <c r="N164" s="6"/>
    </row>
    <row r="165" spans="2:14" ht="15" customHeight="1" x14ac:dyDescent="0.25">
      <c r="B165" s="70"/>
      <c r="C165" s="9" t="s">
        <v>25</v>
      </c>
      <c r="D165" s="70"/>
      <c r="E165" s="70"/>
      <c r="F165" s="69"/>
      <c r="G165" s="69"/>
      <c r="I165" s="69"/>
      <c r="J165" s="69"/>
      <c r="K165" s="69"/>
      <c r="L165" s="69"/>
      <c r="M165" s="69"/>
      <c r="N165" s="6"/>
    </row>
    <row r="166" spans="2:14" ht="15" customHeight="1" x14ac:dyDescent="0.25">
      <c r="B166" s="70">
        <v>540</v>
      </c>
      <c r="C166" s="7" t="s">
        <v>8</v>
      </c>
      <c r="D166" s="70">
        <v>5</v>
      </c>
      <c r="E166" s="70" t="s">
        <v>10</v>
      </c>
      <c r="F166" s="69">
        <v>3493</v>
      </c>
      <c r="G166" s="69">
        <f t="shared" ref="G166" si="255">D166*F166</f>
        <v>17465</v>
      </c>
      <c r="I166" s="69">
        <f t="shared" ref="I166" si="256">ROUND(G166*$I$2,2)</f>
        <v>20958</v>
      </c>
      <c r="J166" s="69">
        <f>I166-G166</f>
        <v>3493</v>
      </c>
      <c r="K166" s="69">
        <f t="shared" ref="K166" si="257">ROUND(F166*$I$2*$K$2,0)</f>
        <v>5449</v>
      </c>
      <c r="L166" s="69">
        <f t="shared" ref="L166" si="258">D166*K166</f>
        <v>27245</v>
      </c>
      <c r="M166" s="69">
        <f t="shared" ref="M166" si="259">ROUND(L166-I166,2)</f>
        <v>6287</v>
      </c>
      <c r="N166" s="6"/>
    </row>
    <row r="167" spans="2:14" ht="15" customHeight="1" x14ac:dyDescent="0.25">
      <c r="B167" s="70"/>
      <c r="C167" s="8" t="s">
        <v>60</v>
      </c>
      <c r="D167" s="70"/>
      <c r="E167" s="70"/>
      <c r="F167" s="69"/>
      <c r="G167" s="69"/>
      <c r="I167" s="69"/>
      <c r="J167" s="69"/>
      <c r="K167" s="69"/>
      <c r="L167" s="69"/>
      <c r="M167" s="69"/>
      <c r="N167" s="6"/>
    </row>
    <row r="168" spans="2:14" ht="15" customHeight="1" x14ac:dyDescent="0.25">
      <c r="B168" s="70"/>
      <c r="C168" s="9" t="s">
        <v>25</v>
      </c>
      <c r="D168" s="70"/>
      <c r="E168" s="70"/>
      <c r="F168" s="69"/>
      <c r="G168" s="69"/>
      <c r="I168" s="69"/>
      <c r="J168" s="69"/>
      <c r="K168" s="69"/>
      <c r="L168" s="69"/>
      <c r="M168" s="69"/>
      <c r="N168" s="6"/>
    </row>
    <row r="169" spans="2:14" ht="15" customHeight="1" x14ac:dyDescent="0.25">
      <c r="B169" s="70">
        <v>550</v>
      </c>
      <c r="C169" s="7" t="s">
        <v>8</v>
      </c>
      <c r="D169" s="70">
        <v>2</v>
      </c>
      <c r="E169" s="70" t="s">
        <v>10</v>
      </c>
      <c r="F169" s="69">
        <v>2554</v>
      </c>
      <c r="G169" s="69">
        <f t="shared" ref="G169" si="260">D169*F169</f>
        <v>5108</v>
      </c>
      <c r="I169" s="69">
        <f t="shared" ref="I169" si="261">ROUND(G169*$I$2,2)</f>
        <v>6129.6</v>
      </c>
      <c r="J169" s="69">
        <f>I169-G169</f>
        <v>1021.6000000000004</v>
      </c>
      <c r="K169" s="69">
        <f t="shared" ref="K169" si="262">ROUND(F169*$I$2*$K$2,0)</f>
        <v>3984</v>
      </c>
      <c r="L169" s="69">
        <f t="shared" ref="L169" si="263">D169*K169</f>
        <v>7968</v>
      </c>
      <c r="M169" s="69">
        <f t="shared" ref="M169" si="264">ROUND(L169-I169,2)</f>
        <v>1838.4</v>
      </c>
      <c r="N169" s="6"/>
    </row>
    <row r="170" spans="2:14" ht="15" customHeight="1" x14ac:dyDescent="0.25">
      <c r="B170" s="70"/>
      <c r="C170" s="8" t="s">
        <v>60</v>
      </c>
      <c r="D170" s="70"/>
      <c r="E170" s="70"/>
      <c r="F170" s="69"/>
      <c r="G170" s="69"/>
      <c r="I170" s="69"/>
      <c r="J170" s="69"/>
      <c r="K170" s="69"/>
      <c r="L170" s="69"/>
      <c r="M170" s="69"/>
      <c r="N170" s="6"/>
    </row>
    <row r="171" spans="2:14" ht="15" customHeight="1" x14ac:dyDescent="0.25">
      <c r="B171" s="70"/>
      <c r="C171" s="9" t="s">
        <v>25</v>
      </c>
      <c r="D171" s="70"/>
      <c r="E171" s="70"/>
      <c r="F171" s="69"/>
      <c r="G171" s="69"/>
      <c r="I171" s="69"/>
      <c r="J171" s="69"/>
      <c r="K171" s="69"/>
      <c r="L171" s="69"/>
      <c r="M171" s="69"/>
      <c r="N171" s="6"/>
    </row>
    <row r="172" spans="2:14" ht="15" customHeight="1" x14ac:dyDescent="0.25">
      <c r="B172" s="70">
        <v>560</v>
      </c>
      <c r="C172" s="7" t="s">
        <v>8</v>
      </c>
      <c r="D172" s="70">
        <v>7</v>
      </c>
      <c r="E172" s="70" t="s">
        <v>10</v>
      </c>
      <c r="F172" s="69">
        <v>2545</v>
      </c>
      <c r="G172" s="69">
        <f t="shared" ref="G172" si="265">D172*F172</f>
        <v>17815</v>
      </c>
      <c r="I172" s="69">
        <f t="shared" ref="I172" si="266">ROUND(G172*$I$2,2)</f>
        <v>21378</v>
      </c>
      <c r="J172" s="69">
        <f>I172-G172</f>
        <v>3563</v>
      </c>
      <c r="K172" s="69">
        <f t="shared" ref="K172" si="267">ROUND(F172*$I$2*$K$2,0)</f>
        <v>3970</v>
      </c>
      <c r="L172" s="69">
        <f t="shared" ref="L172" si="268">D172*K172</f>
        <v>27790</v>
      </c>
      <c r="M172" s="69">
        <f t="shared" ref="M172" si="269">ROUND(L172-I172,2)</f>
        <v>6412</v>
      </c>
      <c r="N172" s="6"/>
    </row>
    <row r="173" spans="2:14" ht="15" customHeight="1" x14ac:dyDescent="0.25">
      <c r="B173" s="70"/>
      <c r="C173" s="8" t="s">
        <v>61</v>
      </c>
      <c r="D173" s="70"/>
      <c r="E173" s="70"/>
      <c r="F173" s="69"/>
      <c r="G173" s="69"/>
      <c r="I173" s="69"/>
      <c r="J173" s="69"/>
      <c r="K173" s="69"/>
      <c r="L173" s="69"/>
      <c r="M173" s="69"/>
      <c r="N173" s="6"/>
    </row>
    <row r="174" spans="2:14" ht="15" customHeight="1" x14ac:dyDescent="0.25">
      <c r="B174" s="70"/>
      <c r="C174" s="9" t="s">
        <v>25</v>
      </c>
      <c r="D174" s="70"/>
      <c r="E174" s="70"/>
      <c r="F174" s="69"/>
      <c r="G174" s="69"/>
      <c r="I174" s="69"/>
      <c r="J174" s="69"/>
      <c r="K174" s="69"/>
      <c r="L174" s="69"/>
      <c r="M174" s="69"/>
      <c r="N174" s="6"/>
    </row>
    <row r="175" spans="2:14" ht="15" customHeight="1" x14ac:dyDescent="0.25">
      <c r="B175" s="70">
        <v>570</v>
      </c>
      <c r="C175" s="7" t="s">
        <v>8</v>
      </c>
      <c r="D175" s="70">
        <v>3</v>
      </c>
      <c r="E175" s="70" t="s">
        <v>10</v>
      </c>
      <c r="F175" s="69">
        <v>1885</v>
      </c>
      <c r="G175" s="69">
        <f t="shared" ref="G175" si="270">D175*F175</f>
        <v>5655</v>
      </c>
      <c r="I175" s="69">
        <f t="shared" ref="I175" si="271">ROUND(G175*$I$2,2)</f>
        <v>6786</v>
      </c>
      <c r="J175" s="69">
        <f>I175-G175</f>
        <v>1131</v>
      </c>
      <c r="K175" s="69">
        <f t="shared" ref="K175" si="272">ROUND(F175*$I$2*$K$2,0)</f>
        <v>2941</v>
      </c>
      <c r="L175" s="69">
        <f t="shared" ref="L175" si="273">D175*K175</f>
        <v>8823</v>
      </c>
      <c r="M175" s="69">
        <f t="shared" ref="M175" si="274">ROUND(L175-I175,2)</f>
        <v>2037</v>
      </c>
      <c r="N175" s="6"/>
    </row>
    <row r="176" spans="2:14" ht="15" customHeight="1" x14ac:dyDescent="0.25">
      <c r="B176" s="70"/>
      <c r="C176" s="8" t="s">
        <v>62</v>
      </c>
      <c r="D176" s="70"/>
      <c r="E176" s="70"/>
      <c r="F176" s="69"/>
      <c r="G176" s="69"/>
      <c r="I176" s="69"/>
      <c r="J176" s="69"/>
      <c r="K176" s="69"/>
      <c r="L176" s="69"/>
      <c r="M176" s="69"/>
      <c r="N176" s="6"/>
    </row>
    <row r="177" spans="2:14" ht="15" customHeight="1" x14ac:dyDescent="0.25">
      <c r="B177" s="70"/>
      <c r="C177" s="9" t="s">
        <v>25</v>
      </c>
      <c r="D177" s="70"/>
      <c r="E177" s="70"/>
      <c r="F177" s="69"/>
      <c r="G177" s="69"/>
      <c r="I177" s="69"/>
      <c r="J177" s="69"/>
      <c r="K177" s="69"/>
      <c r="L177" s="69"/>
      <c r="M177" s="69"/>
      <c r="N177" s="6"/>
    </row>
    <row r="178" spans="2:14" ht="15" customHeight="1" x14ac:dyDescent="0.25">
      <c r="B178" s="70">
        <v>580</v>
      </c>
      <c r="C178" s="7" t="s">
        <v>8</v>
      </c>
      <c r="D178" s="70">
        <v>6</v>
      </c>
      <c r="E178" s="70" t="s">
        <v>10</v>
      </c>
      <c r="F178" s="69">
        <v>1579</v>
      </c>
      <c r="G178" s="69">
        <f t="shared" ref="G178" si="275">D178*F178</f>
        <v>9474</v>
      </c>
      <c r="I178" s="69">
        <f t="shared" ref="I178" si="276">ROUND(G178*$I$2,2)</f>
        <v>11368.8</v>
      </c>
      <c r="J178" s="69">
        <f>I178-G178</f>
        <v>1894.7999999999993</v>
      </c>
      <c r="K178" s="69">
        <f t="shared" ref="K178" si="277">ROUND(F178*$I$2*$K$2,0)</f>
        <v>2463</v>
      </c>
      <c r="L178" s="69">
        <f t="shared" ref="L178" si="278">D178*K178</f>
        <v>14778</v>
      </c>
      <c r="M178" s="69">
        <f t="shared" ref="M178" si="279">ROUND(L178-I178,2)</f>
        <v>3409.2</v>
      </c>
      <c r="N178" s="6"/>
    </row>
    <row r="179" spans="2:14" ht="15" customHeight="1" x14ac:dyDescent="0.25">
      <c r="B179" s="70"/>
      <c r="C179" s="8" t="s">
        <v>63</v>
      </c>
      <c r="D179" s="70"/>
      <c r="E179" s="70"/>
      <c r="F179" s="69"/>
      <c r="G179" s="69"/>
      <c r="I179" s="69"/>
      <c r="J179" s="69"/>
      <c r="K179" s="69"/>
      <c r="L179" s="69"/>
      <c r="M179" s="69"/>
      <c r="N179" s="6"/>
    </row>
    <row r="180" spans="2:14" ht="15" customHeight="1" x14ac:dyDescent="0.25">
      <c r="B180" s="70"/>
      <c r="C180" s="9" t="s">
        <v>25</v>
      </c>
      <c r="D180" s="70"/>
      <c r="E180" s="70"/>
      <c r="F180" s="69"/>
      <c r="G180" s="69"/>
      <c r="I180" s="69"/>
      <c r="J180" s="69"/>
      <c r="K180" s="69"/>
      <c r="L180" s="69"/>
      <c r="M180" s="69"/>
      <c r="N180" s="6"/>
    </row>
    <row r="181" spans="2:14" ht="15" customHeight="1" x14ac:dyDescent="0.25">
      <c r="B181" s="70">
        <v>590</v>
      </c>
      <c r="C181" s="7" t="s">
        <v>8</v>
      </c>
      <c r="D181" s="70">
        <v>26</v>
      </c>
      <c r="E181" s="70" t="s">
        <v>10</v>
      </c>
      <c r="F181" s="70">
        <v>377</v>
      </c>
      <c r="G181" s="69">
        <f t="shared" ref="G181" si="280">D181*F181</f>
        <v>9802</v>
      </c>
      <c r="I181" s="69">
        <f t="shared" ref="I181" si="281">ROUND(G181*$I$2,2)</f>
        <v>11762.4</v>
      </c>
      <c r="J181" s="69">
        <f>I181-G181</f>
        <v>1960.3999999999996</v>
      </c>
      <c r="K181" s="69">
        <f t="shared" ref="K181" si="282">ROUND(F181*$I$2*$K$2,0)</f>
        <v>588</v>
      </c>
      <c r="L181" s="69">
        <f t="shared" ref="L181" si="283">D181*K181</f>
        <v>15288</v>
      </c>
      <c r="M181" s="69">
        <f t="shared" ref="M181" si="284">ROUND(L181-I181,2)</f>
        <v>3525.6</v>
      </c>
      <c r="N181" s="6"/>
    </row>
    <row r="182" spans="2:14" ht="15" customHeight="1" x14ac:dyDescent="0.25">
      <c r="B182" s="70"/>
      <c r="C182" s="8" t="s">
        <v>64</v>
      </c>
      <c r="D182" s="70"/>
      <c r="E182" s="70"/>
      <c r="F182" s="70"/>
      <c r="G182" s="69"/>
      <c r="I182" s="69"/>
      <c r="J182" s="69"/>
      <c r="K182" s="69"/>
      <c r="L182" s="69"/>
      <c r="M182" s="69"/>
      <c r="N182" s="6"/>
    </row>
    <row r="183" spans="2:14" ht="15" customHeight="1" x14ac:dyDescent="0.25">
      <c r="B183" s="70"/>
      <c r="C183" s="9" t="s">
        <v>25</v>
      </c>
      <c r="D183" s="70"/>
      <c r="E183" s="70"/>
      <c r="F183" s="70"/>
      <c r="G183" s="69"/>
      <c r="I183" s="69"/>
      <c r="J183" s="69"/>
      <c r="K183" s="69"/>
      <c r="L183" s="69"/>
      <c r="M183" s="69"/>
      <c r="N183" s="6"/>
    </row>
    <row r="184" spans="2:14" ht="15" customHeight="1" x14ac:dyDescent="0.25">
      <c r="B184" s="70">
        <v>600</v>
      </c>
      <c r="C184" s="7" t="s">
        <v>8</v>
      </c>
      <c r="D184" s="70">
        <v>1</v>
      </c>
      <c r="E184" s="70" t="s">
        <v>10</v>
      </c>
      <c r="F184" s="69">
        <v>1767</v>
      </c>
      <c r="G184" s="69">
        <f t="shared" ref="G184" si="285">D184*F184</f>
        <v>1767</v>
      </c>
      <c r="I184" s="69">
        <f>ROUND(G184*$I$2,2)</f>
        <v>2120.4</v>
      </c>
      <c r="J184" s="69">
        <f>I184-G184</f>
        <v>353.40000000000009</v>
      </c>
      <c r="K184" s="69">
        <f t="shared" ref="K184" si="286">ROUND(F184*$I$2*$K$2,0)</f>
        <v>2757</v>
      </c>
      <c r="L184" s="69">
        <f t="shared" ref="L184" si="287">D184*K184</f>
        <v>2757</v>
      </c>
      <c r="M184" s="69">
        <f t="shared" ref="M184" si="288">ROUND(L184-I184,2)</f>
        <v>636.6</v>
      </c>
      <c r="N184" s="6"/>
    </row>
    <row r="185" spans="2:14" ht="15" customHeight="1" x14ac:dyDescent="0.25">
      <c r="B185" s="70"/>
      <c r="C185" s="8" t="s">
        <v>65</v>
      </c>
      <c r="D185" s="70"/>
      <c r="E185" s="70"/>
      <c r="F185" s="69"/>
      <c r="G185" s="69"/>
      <c r="I185" s="69"/>
      <c r="J185" s="69"/>
      <c r="K185" s="69"/>
      <c r="L185" s="69"/>
      <c r="M185" s="69"/>
      <c r="N185" s="6"/>
    </row>
    <row r="186" spans="2:14" ht="15" customHeight="1" x14ac:dyDescent="0.25">
      <c r="B186" s="70"/>
      <c r="C186" s="9" t="s">
        <v>25</v>
      </c>
      <c r="D186" s="70"/>
      <c r="E186" s="70"/>
      <c r="F186" s="69"/>
      <c r="G186" s="69"/>
      <c r="I186" s="69"/>
      <c r="J186" s="69"/>
      <c r="K186" s="69"/>
      <c r="L186" s="69"/>
      <c r="M186" s="69"/>
      <c r="N186" s="6"/>
    </row>
    <row r="187" spans="2:14" ht="15" customHeight="1" x14ac:dyDescent="0.25">
      <c r="B187" s="70">
        <v>610</v>
      </c>
      <c r="C187" s="7" t="s">
        <v>8</v>
      </c>
      <c r="D187" s="70">
        <v>1</v>
      </c>
      <c r="E187" s="70" t="s">
        <v>10</v>
      </c>
      <c r="F187" s="69">
        <v>3220</v>
      </c>
      <c r="G187" s="69">
        <f t="shared" ref="G187" si="289">D187*F187</f>
        <v>3220</v>
      </c>
      <c r="I187" s="69">
        <f t="shared" ref="I187" si="290">ROUND(G187*$I$2,2)</f>
        <v>3864</v>
      </c>
      <c r="J187" s="69">
        <f>I187-G187</f>
        <v>644</v>
      </c>
      <c r="K187" s="69">
        <f t="shared" ref="K187" si="291">ROUND(F187*$I$2*$K$2,0)</f>
        <v>5023</v>
      </c>
      <c r="L187" s="69">
        <f t="shared" ref="L187" si="292">D187*K187</f>
        <v>5023</v>
      </c>
      <c r="M187" s="69">
        <f t="shared" ref="M187" si="293">ROUND(L187-I187,2)</f>
        <v>1159</v>
      </c>
      <c r="N187" s="6"/>
    </row>
    <row r="188" spans="2:14" ht="15" customHeight="1" x14ac:dyDescent="0.25">
      <c r="B188" s="70"/>
      <c r="C188" s="8" t="s">
        <v>66</v>
      </c>
      <c r="D188" s="70"/>
      <c r="E188" s="70"/>
      <c r="F188" s="69"/>
      <c r="G188" s="69"/>
      <c r="I188" s="69"/>
      <c r="J188" s="69"/>
      <c r="K188" s="69"/>
      <c r="L188" s="69"/>
      <c r="M188" s="69"/>
      <c r="N188" s="6"/>
    </row>
    <row r="189" spans="2:14" ht="15" customHeight="1" x14ac:dyDescent="0.25">
      <c r="B189" s="70"/>
      <c r="C189" s="9" t="s">
        <v>25</v>
      </c>
      <c r="D189" s="70"/>
      <c r="E189" s="70"/>
      <c r="F189" s="69"/>
      <c r="G189" s="69"/>
      <c r="I189" s="69"/>
      <c r="J189" s="69"/>
      <c r="K189" s="69"/>
      <c r="L189" s="69"/>
      <c r="M189" s="69"/>
      <c r="N189" s="6"/>
    </row>
    <row r="190" spans="2:14" ht="15" customHeight="1" x14ac:dyDescent="0.25">
      <c r="B190" s="70">
        <v>620</v>
      </c>
      <c r="C190" s="7" t="s">
        <v>8</v>
      </c>
      <c r="D190" s="70">
        <v>2</v>
      </c>
      <c r="E190" s="70" t="s">
        <v>10</v>
      </c>
      <c r="F190" s="70">
        <v>472</v>
      </c>
      <c r="G190" s="69">
        <f t="shared" ref="G190" si="294">D190*F190</f>
        <v>944</v>
      </c>
      <c r="I190" s="69">
        <f t="shared" ref="I190" si="295">ROUND(G190*$I$2,2)</f>
        <v>1132.8</v>
      </c>
      <c r="J190" s="69">
        <f>I190-G190</f>
        <v>188.79999999999995</v>
      </c>
      <c r="K190" s="69">
        <f t="shared" ref="K190" si="296">ROUND(F190*$I$2*$K$2,0)</f>
        <v>736</v>
      </c>
      <c r="L190" s="69">
        <f t="shared" ref="L190" si="297">D190*K190</f>
        <v>1472</v>
      </c>
      <c r="M190" s="69">
        <f t="shared" ref="M190" si="298">ROUND(L190-I190,2)</f>
        <v>339.2</v>
      </c>
      <c r="N190" s="6"/>
    </row>
    <row r="191" spans="2:14" ht="15" customHeight="1" x14ac:dyDescent="0.25">
      <c r="B191" s="70"/>
      <c r="C191" s="8" t="s">
        <v>67</v>
      </c>
      <c r="D191" s="70"/>
      <c r="E191" s="70"/>
      <c r="F191" s="70"/>
      <c r="G191" s="69"/>
      <c r="I191" s="69"/>
      <c r="J191" s="69"/>
      <c r="K191" s="69"/>
      <c r="L191" s="69"/>
      <c r="M191" s="69"/>
      <c r="N191" s="6"/>
    </row>
    <row r="192" spans="2:14" ht="15" customHeight="1" x14ac:dyDescent="0.25">
      <c r="B192" s="70"/>
      <c r="C192" s="9" t="s">
        <v>25</v>
      </c>
      <c r="D192" s="70"/>
      <c r="E192" s="70"/>
      <c r="F192" s="70"/>
      <c r="G192" s="69"/>
      <c r="I192" s="69"/>
      <c r="J192" s="69"/>
      <c r="K192" s="69"/>
      <c r="L192" s="69"/>
      <c r="M192" s="69"/>
      <c r="N192" s="6"/>
    </row>
    <row r="193" spans="2:14" ht="15" customHeight="1" x14ac:dyDescent="0.25">
      <c r="B193" s="70">
        <v>630</v>
      </c>
      <c r="C193" s="7" t="s">
        <v>8</v>
      </c>
      <c r="D193" s="70">
        <v>8</v>
      </c>
      <c r="E193" s="70" t="s">
        <v>10</v>
      </c>
      <c r="F193" s="70">
        <v>707</v>
      </c>
      <c r="G193" s="69">
        <f t="shared" ref="G193" si="299">D193*F193</f>
        <v>5656</v>
      </c>
      <c r="I193" s="69">
        <f t="shared" ref="I193" si="300">ROUND(G193*$I$2,2)</f>
        <v>6787.2</v>
      </c>
      <c r="J193" s="69">
        <f>I193-G193</f>
        <v>1131.1999999999998</v>
      </c>
      <c r="K193" s="69">
        <f t="shared" ref="K193" si="301">ROUND(F193*$I$2*$K$2,0)</f>
        <v>1103</v>
      </c>
      <c r="L193" s="69">
        <f t="shared" ref="L193" si="302">D193*K193</f>
        <v>8824</v>
      </c>
      <c r="M193" s="69">
        <f t="shared" ref="M193" si="303">ROUND(L193-I193,2)</f>
        <v>2036.8</v>
      </c>
      <c r="N193" s="6"/>
    </row>
    <row r="194" spans="2:14" ht="15" customHeight="1" x14ac:dyDescent="0.25">
      <c r="B194" s="70"/>
      <c r="C194" s="8" t="s">
        <v>68</v>
      </c>
      <c r="D194" s="70"/>
      <c r="E194" s="70"/>
      <c r="F194" s="70"/>
      <c r="G194" s="69"/>
      <c r="I194" s="69"/>
      <c r="J194" s="69"/>
      <c r="K194" s="69"/>
      <c r="L194" s="69"/>
      <c r="M194" s="69"/>
      <c r="N194" s="6"/>
    </row>
    <row r="195" spans="2:14" ht="15" customHeight="1" x14ac:dyDescent="0.25">
      <c r="B195" s="70"/>
      <c r="C195" s="9" t="s">
        <v>25</v>
      </c>
      <c r="D195" s="70"/>
      <c r="E195" s="70"/>
      <c r="F195" s="70"/>
      <c r="G195" s="69"/>
      <c r="I195" s="69"/>
      <c r="J195" s="69"/>
      <c r="K195" s="69"/>
      <c r="L195" s="69"/>
      <c r="M195" s="69"/>
      <c r="N195" s="6"/>
    </row>
    <row r="196" spans="2:14" ht="15" customHeight="1" x14ac:dyDescent="0.25">
      <c r="B196" s="70">
        <v>640</v>
      </c>
      <c r="C196" s="7" t="s">
        <v>8</v>
      </c>
      <c r="D196" s="70">
        <v>2</v>
      </c>
      <c r="E196" s="70" t="s">
        <v>10</v>
      </c>
      <c r="F196" s="69">
        <v>4953</v>
      </c>
      <c r="G196" s="69">
        <f t="shared" ref="G196" si="304">D196*F196</f>
        <v>9906</v>
      </c>
      <c r="I196" s="69">
        <f t="shared" ref="I196" si="305">ROUND(G196*$I$2,2)</f>
        <v>11887.2</v>
      </c>
      <c r="J196" s="69">
        <f>I196-G196</f>
        <v>1981.2000000000007</v>
      </c>
      <c r="K196" s="69">
        <f t="shared" ref="K196" si="306">ROUND(F196*$I$2*$K$2,0)</f>
        <v>7727</v>
      </c>
      <c r="L196" s="69">
        <f t="shared" ref="L196" si="307">D196*K196</f>
        <v>15454</v>
      </c>
      <c r="M196" s="69">
        <f t="shared" ref="M196" si="308">ROUND(L196-I196,2)</f>
        <v>3566.8</v>
      </c>
      <c r="N196" s="6"/>
    </row>
    <row r="197" spans="2:14" ht="15" customHeight="1" x14ac:dyDescent="0.25">
      <c r="B197" s="70"/>
      <c r="C197" s="8" t="s">
        <v>69</v>
      </c>
      <c r="D197" s="70"/>
      <c r="E197" s="70"/>
      <c r="F197" s="69"/>
      <c r="G197" s="69"/>
      <c r="I197" s="69"/>
      <c r="J197" s="69"/>
      <c r="K197" s="69"/>
      <c r="L197" s="69"/>
      <c r="M197" s="69"/>
      <c r="N197" s="6"/>
    </row>
    <row r="198" spans="2:14" ht="15" customHeight="1" x14ac:dyDescent="0.25">
      <c r="B198" s="70"/>
      <c r="C198" s="9" t="s">
        <v>25</v>
      </c>
      <c r="D198" s="70"/>
      <c r="E198" s="70"/>
      <c r="F198" s="69"/>
      <c r="G198" s="69"/>
      <c r="I198" s="69"/>
      <c r="J198" s="69"/>
      <c r="K198" s="69"/>
      <c r="L198" s="69"/>
      <c r="M198" s="69"/>
      <c r="N198" s="6"/>
    </row>
    <row r="199" spans="2:14" ht="15" customHeight="1" x14ac:dyDescent="0.25">
      <c r="B199" s="70">
        <v>650</v>
      </c>
      <c r="C199" s="7" t="s">
        <v>8</v>
      </c>
      <c r="D199" s="70">
        <v>2</v>
      </c>
      <c r="E199" s="70" t="s">
        <v>10</v>
      </c>
      <c r="F199" s="69">
        <v>4104</v>
      </c>
      <c r="G199" s="69">
        <f t="shared" ref="G199" si="309">D199*F199</f>
        <v>8208</v>
      </c>
      <c r="I199" s="69">
        <f t="shared" ref="I199" si="310">ROUND(G199*$I$2,2)</f>
        <v>9849.6</v>
      </c>
      <c r="J199" s="69">
        <f>I199-G199</f>
        <v>1641.6000000000004</v>
      </c>
      <c r="K199" s="69">
        <f t="shared" ref="K199" si="311">ROUND(F199*$I$2*$K$2,0)</f>
        <v>6402</v>
      </c>
      <c r="L199" s="69">
        <f t="shared" ref="L199" si="312">D199*K199</f>
        <v>12804</v>
      </c>
      <c r="M199" s="69">
        <f t="shared" ref="M199" si="313">ROUND(L199-I199,2)</f>
        <v>2954.4</v>
      </c>
      <c r="N199" s="6"/>
    </row>
    <row r="200" spans="2:14" ht="15" customHeight="1" x14ac:dyDescent="0.25">
      <c r="B200" s="70"/>
      <c r="C200" s="8" t="s">
        <v>70</v>
      </c>
      <c r="D200" s="70"/>
      <c r="E200" s="70"/>
      <c r="F200" s="69"/>
      <c r="G200" s="69"/>
      <c r="I200" s="69"/>
      <c r="J200" s="69"/>
      <c r="K200" s="69"/>
      <c r="L200" s="69"/>
      <c r="M200" s="69"/>
      <c r="N200" s="6"/>
    </row>
    <row r="201" spans="2:14" ht="15" customHeight="1" x14ac:dyDescent="0.25">
      <c r="B201" s="70"/>
      <c r="C201" s="9" t="s">
        <v>25</v>
      </c>
      <c r="D201" s="70"/>
      <c r="E201" s="70"/>
      <c r="F201" s="69"/>
      <c r="G201" s="69"/>
      <c r="I201" s="69"/>
      <c r="J201" s="69"/>
      <c r="K201" s="69"/>
      <c r="L201" s="69"/>
      <c r="M201" s="69"/>
      <c r="N201" s="6"/>
    </row>
    <row r="202" spans="2:14" ht="15" customHeight="1" x14ac:dyDescent="0.25">
      <c r="B202" s="70">
        <v>660</v>
      </c>
      <c r="C202" s="7" t="s">
        <v>8</v>
      </c>
      <c r="D202" s="70">
        <v>2</v>
      </c>
      <c r="E202" s="70" t="s">
        <v>10</v>
      </c>
      <c r="F202" s="69">
        <v>1131</v>
      </c>
      <c r="G202" s="69">
        <f t="shared" ref="G202" si="314">D202*F202</f>
        <v>2262</v>
      </c>
      <c r="I202" s="69">
        <f t="shared" ref="I202" si="315">ROUND(G202*$I$2,2)</f>
        <v>2714.4</v>
      </c>
      <c r="J202" s="69">
        <f>I202-G202</f>
        <v>452.40000000000009</v>
      </c>
      <c r="K202" s="69">
        <f t="shared" ref="K202" si="316">ROUND(F202*$I$2*$K$2,0)</f>
        <v>1764</v>
      </c>
      <c r="L202" s="69">
        <f t="shared" ref="L202" si="317">D202*K202</f>
        <v>3528</v>
      </c>
      <c r="M202" s="69">
        <f t="shared" ref="M202" si="318">ROUND(L202-I202,2)</f>
        <v>813.6</v>
      </c>
      <c r="N202" s="6"/>
    </row>
    <row r="203" spans="2:14" ht="15" customHeight="1" x14ac:dyDescent="0.25">
      <c r="B203" s="70"/>
      <c r="C203" s="8" t="s">
        <v>71</v>
      </c>
      <c r="D203" s="70"/>
      <c r="E203" s="70"/>
      <c r="F203" s="69"/>
      <c r="G203" s="69"/>
      <c r="I203" s="69"/>
      <c r="J203" s="69"/>
      <c r="K203" s="69"/>
      <c r="L203" s="69"/>
      <c r="M203" s="69"/>
      <c r="N203" s="6"/>
    </row>
    <row r="204" spans="2:14" ht="15" customHeight="1" x14ac:dyDescent="0.25">
      <c r="B204" s="70"/>
      <c r="C204" s="9" t="s">
        <v>25</v>
      </c>
      <c r="D204" s="70"/>
      <c r="E204" s="70"/>
      <c r="F204" s="69"/>
      <c r="G204" s="69"/>
      <c r="I204" s="69"/>
      <c r="J204" s="69"/>
      <c r="K204" s="69"/>
      <c r="L204" s="69"/>
      <c r="M204" s="69"/>
      <c r="N204" s="6"/>
    </row>
    <row r="205" spans="2:14" ht="15" customHeight="1" x14ac:dyDescent="0.25">
      <c r="B205" s="70">
        <v>670</v>
      </c>
      <c r="C205" s="7" t="s">
        <v>8</v>
      </c>
      <c r="D205" s="70">
        <v>1</v>
      </c>
      <c r="E205" s="70" t="s">
        <v>10</v>
      </c>
      <c r="F205" s="69">
        <v>6974</v>
      </c>
      <c r="G205" s="69">
        <f t="shared" ref="G205" si="319">D205*F205</f>
        <v>6974</v>
      </c>
      <c r="I205" s="69">
        <f t="shared" ref="I205" si="320">ROUND(G205*$I$2,2)</f>
        <v>8368.7999999999993</v>
      </c>
      <c r="J205" s="69">
        <f>I205-G205</f>
        <v>1394.7999999999993</v>
      </c>
      <c r="K205" s="69">
        <f t="shared" ref="K205" si="321">ROUND(F205*$I$2*$K$2,0)</f>
        <v>10879</v>
      </c>
      <c r="L205" s="69">
        <f t="shared" ref="L205" si="322">D205*K205</f>
        <v>10879</v>
      </c>
      <c r="M205" s="69">
        <f t="shared" ref="M205" si="323">ROUND(L205-I205,2)</f>
        <v>2510.1999999999998</v>
      </c>
      <c r="N205" s="6"/>
    </row>
    <row r="206" spans="2:14" ht="15" customHeight="1" x14ac:dyDescent="0.25">
      <c r="B206" s="70"/>
      <c r="C206" s="8" t="s">
        <v>72</v>
      </c>
      <c r="D206" s="70"/>
      <c r="E206" s="70"/>
      <c r="F206" s="69"/>
      <c r="G206" s="69"/>
      <c r="I206" s="69"/>
      <c r="J206" s="69"/>
      <c r="K206" s="69"/>
      <c r="L206" s="69"/>
      <c r="M206" s="69"/>
      <c r="N206" s="6"/>
    </row>
    <row r="207" spans="2:14" ht="15" customHeight="1" x14ac:dyDescent="0.25">
      <c r="B207" s="70"/>
      <c r="C207" s="9" t="s">
        <v>25</v>
      </c>
      <c r="D207" s="70"/>
      <c r="E207" s="70"/>
      <c r="F207" s="69"/>
      <c r="G207" s="69"/>
      <c r="I207" s="69"/>
      <c r="J207" s="69"/>
      <c r="K207" s="69"/>
      <c r="L207" s="69"/>
      <c r="M207" s="69"/>
      <c r="N207" s="6"/>
    </row>
    <row r="208" spans="2:14" ht="15" customHeight="1" x14ac:dyDescent="0.25">
      <c r="B208" s="70">
        <v>680</v>
      </c>
      <c r="C208" s="7" t="s">
        <v>8</v>
      </c>
      <c r="D208" s="70">
        <v>1</v>
      </c>
      <c r="E208" s="70" t="s">
        <v>10</v>
      </c>
      <c r="F208" s="70">
        <v>766</v>
      </c>
      <c r="G208" s="69">
        <f t="shared" ref="G208" si="324">D208*F208</f>
        <v>766</v>
      </c>
      <c r="I208" s="69">
        <f t="shared" ref="I208" si="325">ROUND(G208*$I$2,2)</f>
        <v>919.2</v>
      </c>
      <c r="J208" s="69">
        <f>I208-G208</f>
        <v>153.20000000000005</v>
      </c>
      <c r="K208" s="69">
        <f t="shared" ref="K208" si="326">ROUND(F208*$I$2*$K$2,0)</f>
        <v>1195</v>
      </c>
      <c r="L208" s="69">
        <f t="shared" ref="L208" si="327">D208*K208</f>
        <v>1195</v>
      </c>
      <c r="M208" s="69">
        <f t="shared" ref="M208" si="328">ROUND(L208-I208,2)</f>
        <v>275.8</v>
      </c>
      <c r="N208" s="6"/>
    </row>
    <row r="209" spans="2:14" ht="15" customHeight="1" x14ac:dyDescent="0.25">
      <c r="B209" s="70"/>
      <c r="C209" s="8" t="s">
        <v>73</v>
      </c>
      <c r="D209" s="70"/>
      <c r="E209" s="70"/>
      <c r="F209" s="70"/>
      <c r="G209" s="69"/>
      <c r="I209" s="69"/>
      <c r="J209" s="69"/>
      <c r="K209" s="69"/>
      <c r="L209" s="69"/>
      <c r="M209" s="69"/>
      <c r="N209" s="6"/>
    </row>
    <row r="210" spans="2:14" ht="15" customHeight="1" x14ac:dyDescent="0.25">
      <c r="B210" s="70"/>
      <c r="C210" s="9" t="s">
        <v>25</v>
      </c>
      <c r="D210" s="70"/>
      <c r="E210" s="70"/>
      <c r="F210" s="70"/>
      <c r="G210" s="69"/>
      <c r="I210" s="69"/>
      <c r="J210" s="69"/>
      <c r="K210" s="69"/>
      <c r="L210" s="69"/>
      <c r="M210" s="69"/>
      <c r="N210" s="6"/>
    </row>
    <row r="211" spans="2:14" ht="15" customHeight="1" x14ac:dyDescent="0.25">
      <c r="B211" s="70">
        <v>690</v>
      </c>
      <c r="C211" s="7" t="s">
        <v>8</v>
      </c>
      <c r="D211" s="70">
        <v>2</v>
      </c>
      <c r="E211" s="70" t="s">
        <v>10</v>
      </c>
      <c r="F211" s="70">
        <v>146</v>
      </c>
      <c r="G211" s="69">
        <f t="shared" ref="G211" si="329">D211*F211</f>
        <v>292</v>
      </c>
      <c r="I211" s="69">
        <f t="shared" ref="I211" si="330">ROUND(G211*$I$2,2)</f>
        <v>350.4</v>
      </c>
      <c r="J211" s="69">
        <f>I211-G211</f>
        <v>58.399999999999977</v>
      </c>
      <c r="K211" s="69">
        <f t="shared" ref="K211" si="331">ROUND(F211*$I$2*$K$2,0)</f>
        <v>228</v>
      </c>
      <c r="L211" s="69">
        <f t="shared" ref="L211" si="332">D211*K211</f>
        <v>456</v>
      </c>
      <c r="M211" s="69">
        <f t="shared" ref="M211" si="333">ROUND(L211-I211,2)</f>
        <v>105.6</v>
      </c>
      <c r="N211" s="6"/>
    </row>
    <row r="212" spans="2:14" ht="15" customHeight="1" x14ac:dyDescent="0.25">
      <c r="B212" s="70"/>
      <c r="C212" s="8" t="s">
        <v>74</v>
      </c>
      <c r="D212" s="70"/>
      <c r="E212" s="70"/>
      <c r="F212" s="70"/>
      <c r="G212" s="69"/>
      <c r="I212" s="69"/>
      <c r="J212" s="69"/>
      <c r="K212" s="69"/>
      <c r="L212" s="69"/>
      <c r="M212" s="69"/>
      <c r="N212" s="6"/>
    </row>
    <row r="213" spans="2:14" ht="15" customHeight="1" x14ac:dyDescent="0.25">
      <c r="B213" s="70"/>
      <c r="C213" s="9" t="s">
        <v>25</v>
      </c>
      <c r="D213" s="70"/>
      <c r="E213" s="70"/>
      <c r="F213" s="70"/>
      <c r="G213" s="69"/>
      <c r="I213" s="69"/>
      <c r="J213" s="69"/>
      <c r="K213" s="69"/>
      <c r="L213" s="69"/>
      <c r="M213" s="69"/>
      <c r="N213" s="6"/>
    </row>
    <row r="214" spans="2:14" ht="15" customHeight="1" x14ac:dyDescent="0.25">
      <c r="B214" s="70">
        <v>700</v>
      </c>
      <c r="C214" s="7" t="s">
        <v>8</v>
      </c>
      <c r="D214" s="70">
        <v>9</v>
      </c>
      <c r="E214" s="70" t="s">
        <v>10</v>
      </c>
      <c r="F214" s="70">
        <v>413</v>
      </c>
      <c r="G214" s="69">
        <f t="shared" ref="G214" si="334">D214*F214</f>
        <v>3717</v>
      </c>
      <c r="I214" s="69">
        <f t="shared" ref="I214" si="335">ROUND(G214*$I$2,2)</f>
        <v>4460.3999999999996</v>
      </c>
      <c r="J214" s="69">
        <f>I214-G214</f>
        <v>743.39999999999964</v>
      </c>
      <c r="K214" s="69">
        <f t="shared" ref="K214" si="336">ROUND(F214*$I$2*$K$2,0)</f>
        <v>644</v>
      </c>
      <c r="L214" s="69">
        <f t="shared" ref="L214" si="337">D214*K214</f>
        <v>5796</v>
      </c>
      <c r="M214" s="69">
        <f t="shared" ref="M214" si="338">ROUND(L214-I214,2)</f>
        <v>1335.6</v>
      </c>
      <c r="N214" s="6"/>
    </row>
    <row r="215" spans="2:14" ht="15" customHeight="1" x14ac:dyDescent="0.25">
      <c r="B215" s="70"/>
      <c r="C215" s="8" t="s">
        <v>75</v>
      </c>
      <c r="D215" s="70"/>
      <c r="E215" s="70"/>
      <c r="F215" s="70"/>
      <c r="G215" s="69"/>
      <c r="I215" s="69"/>
      <c r="J215" s="69"/>
      <c r="K215" s="69"/>
      <c r="L215" s="69"/>
      <c r="M215" s="69"/>
      <c r="N215" s="6"/>
    </row>
    <row r="216" spans="2:14" ht="15" customHeight="1" x14ac:dyDescent="0.25">
      <c r="B216" s="70"/>
      <c r="C216" s="9" t="s">
        <v>25</v>
      </c>
      <c r="D216" s="70"/>
      <c r="E216" s="70"/>
      <c r="F216" s="70"/>
      <c r="G216" s="69"/>
      <c r="I216" s="69"/>
      <c r="J216" s="69"/>
      <c r="K216" s="69"/>
      <c r="L216" s="69"/>
      <c r="M216" s="69"/>
      <c r="N216" s="6"/>
    </row>
    <row r="217" spans="2:14" ht="15" customHeight="1" x14ac:dyDescent="0.25">
      <c r="B217" s="70">
        <v>710</v>
      </c>
      <c r="C217" s="7" t="s">
        <v>8</v>
      </c>
      <c r="D217" s="70">
        <v>2</v>
      </c>
      <c r="E217" s="70" t="s">
        <v>10</v>
      </c>
      <c r="F217" s="70">
        <v>389</v>
      </c>
      <c r="G217" s="69">
        <f t="shared" ref="G217" si="339">D217*F217</f>
        <v>778</v>
      </c>
      <c r="I217" s="69">
        <f t="shared" ref="I217" si="340">ROUND(G217*$I$2,2)</f>
        <v>933.6</v>
      </c>
      <c r="J217" s="69">
        <f>I217-G217</f>
        <v>155.60000000000002</v>
      </c>
      <c r="K217" s="69">
        <f t="shared" ref="K217" si="341">ROUND(F217*$I$2*$K$2,0)</f>
        <v>607</v>
      </c>
      <c r="L217" s="69">
        <f t="shared" ref="L217" si="342">D217*K217</f>
        <v>1214</v>
      </c>
      <c r="M217" s="69">
        <f t="shared" ref="M217" si="343">ROUND(L217-I217,2)</f>
        <v>280.39999999999998</v>
      </c>
      <c r="N217" s="6"/>
    </row>
    <row r="218" spans="2:14" ht="15" customHeight="1" x14ac:dyDescent="0.25">
      <c r="B218" s="70"/>
      <c r="C218" s="8" t="s">
        <v>75</v>
      </c>
      <c r="D218" s="71"/>
      <c r="E218" s="70"/>
      <c r="F218" s="71"/>
      <c r="G218" s="69"/>
      <c r="I218" s="69"/>
      <c r="J218" s="69"/>
      <c r="K218" s="69"/>
      <c r="L218" s="69"/>
      <c r="M218" s="69"/>
      <c r="N218" s="6"/>
    </row>
    <row r="219" spans="2:14" ht="15" customHeight="1" x14ac:dyDescent="0.25">
      <c r="B219" s="70"/>
      <c r="C219" s="9" t="s">
        <v>25</v>
      </c>
      <c r="D219" s="71"/>
      <c r="E219" s="70"/>
      <c r="F219" s="71"/>
      <c r="G219" s="69"/>
      <c r="I219" s="69"/>
      <c r="J219" s="69"/>
      <c r="K219" s="69"/>
      <c r="L219" s="69"/>
      <c r="M219" s="69"/>
      <c r="N219" s="6"/>
    </row>
    <row r="220" spans="2:14" ht="15" customHeight="1" x14ac:dyDescent="0.25">
      <c r="B220" s="70">
        <v>720</v>
      </c>
      <c r="C220" s="1" t="s">
        <v>8</v>
      </c>
      <c r="D220" s="70">
        <v>1</v>
      </c>
      <c r="E220" s="70" t="s">
        <v>10</v>
      </c>
      <c r="F220" s="69">
        <v>2663</v>
      </c>
      <c r="G220" s="69">
        <f t="shared" ref="G220" si="344">D220*F220</f>
        <v>2663</v>
      </c>
      <c r="I220" s="69">
        <f t="shared" ref="I220" si="345">ROUND(G220*$I$2,2)</f>
        <v>3195.6</v>
      </c>
      <c r="J220" s="69">
        <f>I220-G220</f>
        <v>532.59999999999991</v>
      </c>
      <c r="K220" s="69">
        <f t="shared" ref="K220" si="346">ROUND(F220*$I$2*$K$2,0)</f>
        <v>4154</v>
      </c>
      <c r="L220" s="69">
        <f t="shared" ref="L220" si="347">D220*K220</f>
        <v>4154</v>
      </c>
      <c r="M220" s="69">
        <f t="shared" ref="M220" si="348">ROUND(L220-I220,2)</f>
        <v>958.4</v>
      </c>
      <c r="N220" s="6"/>
    </row>
    <row r="221" spans="2:14" ht="15" customHeight="1" x14ac:dyDescent="0.25">
      <c r="B221" s="70"/>
      <c r="C221" s="1" t="s">
        <v>73</v>
      </c>
      <c r="D221" s="70"/>
      <c r="E221" s="70"/>
      <c r="F221" s="69"/>
      <c r="G221" s="69"/>
      <c r="I221" s="69"/>
      <c r="J221" s="69"/>
      <c r="K221" s="69"/>
      <c r="L221" s="69"/>
      <c r="M221" s="69"/>
      <c r="N221" s="6"/>
    </row>
    <row r="222" spans="2:14" ht="15" customHeight="1" x14ac:dyDescent="0.25">
      <c r="B222" s="70"/>
      <c r="C222" s="5" t="s">
        <v>25</v>
      </c>
      <c r="D222" s="70"/>
      <c r="E222" s="70"/>
      <c r="F222" s="69"/>
      <c r="G222" s="69"/>
      <c r="I222" s="69"/>
      <c r="J222" s="69"/>
      <c r="K222" s="69"/>
      <c r="L222" s="69"/>
      <c r="M222" s="69"/>
      <c r="N222" s="6"/>
    </row>
    <row r="223" spans="2:14" ht="15" customHeight="1" x14ac:dyDescent="0.25">
      <c r="B223" s="70">
        <v>730</v>
      </c>
      <c r="C223" s="7" t="s">
        <v>8</v>
      </c>
      <c r="D223" s="70">
        <v>1</v>
      </c>
      <c r="E223" s="70" t="s">
        <v>10</v>
      </c>
      <c r="F223" s="70">
        <v>507</v>
      </c>
      <c r="G223" s="69">
        <f t="shared" ref="G223" si="349">D223*F223</f>
        <v>507</v>
      </c>
      <c r="I223" s="69">
        <f t="shared" ref="I223" si="350">ROUND(G223*$I$2,2)</f>
        <v>608.4</v>
      </c>
      <c r="J223" s="69">
        <f>I223-G223</f>
        <v>101.39999999999998</v>
      </c>
      <c r="K223" s="69">
        <f t="shared" ref="K223" si="351">ROUND(F223*$I$2*$K$2,0)</f>
        <v>791</v>
      </c>
      <c r="L223" s="69">
        <f t="shared" ref="L223" si="352">D223*K223</f>
        <v>791</v>
      </c>
      <c r="M223" s="69">
        <f t="shared" ref="M223" si="353">ROUND(L223-I223,2)</f>
        <v>182.6</v>
      </c>
      <c r="N223" s="6"/>
    </row>
    <row r="224" spans="2:14" ht="15" customHeight="1" x14ac:dyDescent="0.25">
      <c r="B224" s="70"/>
      <c r="C224" s="8" t="s">
        <v>76</v>
      </c>
      <c r="D224" s="70"/>
      <c r="E224" s="70"/>
      <c r="F224" s="70"/>
      <c r="G224" s="69"/>
      <c r="I224" s="69"/>
      <c r="J224" s="69"/>
      <c r="K224" s="69"/>
      <c r="L224" s="69"/>
      <c r="M224" s="69"/>
      <c r="N224" s="6"/>
    </row>
    <row r="225" spans="2:14" ht="15" customHeight="1" x14ac:dyDescent="0.25">
      <c r="B225" s="70"/>
      <c r="C225" s="9" t="s">
        <v>25</v>
      </c>
      <c r="D225" s="70"/>
      <c r="E225" s="70"/>
      <c r="F225" s="70"/>
      <c r="G225" s="69"/>
      <c r="I225" s="69"/>
      <c r="J225" s="69"/>
      <c r="K225" s="69"/>
      <c r="L225" s="69"/>
      <c r="M225" s="69"/>
      <c r="N225" s="6"/>
    </row>
    <row r="226" spans="2:14" ht="15" customHeight="1" x14ac:dyDescent="0.25">
      <c r="B226" s="70">
        <v>740</v>
      </c>
      <c r="C226" s="7" t="s">
        <v>8</v>
      </c>
      <c r="D226" s="70">
        <v>1</v>
      </c>
      <c r="E226" s="70" t="s">
        <v>10</v>
      </c>
      <c r="F226" s="69">
        <v>4746</v>
      </c>
      <c r="G226" s="69">
        <f t="shared" ref="G226" si="354">D226*F226</f>
        <v>4746</v>
      </c>
      <c r="I226" s="69">
        <f t="shared" ref="I226" si="355">ROUND(G226*$I$2,2)</f>
        <v>5695.2</v>
      </c>
      <c r="J226" s="69">
        <f>I226-G226</f>
        <v>949.19999999999982</v>
      </c>
      <c r="K226" s="69">
        <f t="shared" ref="K226" si="356">ROUND(F226*$I$2*$K$2,0)</f>
        <v>7404</v>
      </c>
      <c r="L226" s="69">
        <f t="shared" ref="L226" si="357">D226*K226</f>
        <v>7404</v>
      </c>
      <c r="M226" s="69">
        <f t="shared" ref="M226" si="358">ROUND(L226-I226,2)</f>
        <v>1708.8</v>
      </c>
      <c r="N226" s="6"/>
    </row>
    <row r="227" spans="2:14" ht="15" customHeight="1" x14ac:dyDescent="0.25">
      <c r="B227" s="70"/>
      <c r="C227" s="8" t="s">
        <v>77</v>
      </c>
      <c r="D227" s="70"/>
      <c r="E227" s="70"/>
      <c r="F227" s="69"/>
      <c r="G227" s="69"/>
      <c r="I227" s="69"/>
      <c r="J227" s="69"/>
      <c r="K227" s="69"/>
      <c r="L227" s="69"/>
      <c r="M227" s="69"/>
      <c r="N227" s="6"/>
    </row>
    <row r="228" spans="2:14" ht="15" customHeight="1" x14ac:dyDescent="0.25">
      <c r="B228" s="70"/>
      <c r="C228" s="9" t="s">
        <v>25</v>
      </c>
      <c r="D228" s="70"/>
      <c r="E228" s="70"/>
      <c r="F228" s="69"/>
      <c r="G228" s="69"/>
      <c r="I228" s="69"/>
      <c r="J228" s="69"/>
      <c r="K228" s="69"/>
      <c r="L228" s="69"/>
      <c r="M228" s="69"/>
      <c r="N228" s="6"/>
    </row>
    <row r="229" spans="2:14" ht="15" customHeight="1" x14ac:dyDescent="0.25">
      <c r="B229" s="70">
        <v>750</v>
      </c>
      <c r="C229" s="1" t="s">
        <v>8</v>
      </c>
      <c r="D229" s="70">
        <v>1</v>
      </c>
      <c r="E229" s="70" t="s">
        <v>10</v>
      </c>
      <c r="F229" s="69">
        <v>4180</v>
      </c>
      <c r="G229" s="69">
        <f t="shared" ref="G229" si="359">D229*F229</f>
        <v>4180</v>
      </c>
      <c r="I229" s="69">
        <f t="shared" ref="I229" si="360">ROUND(G229*$I$2,2)</f>
        <v>5016</v>
      </c>
      <c r="J229" s="69">
        <f>I229-G229</f>
        <v>836</v>
      </c>
      <c r="K229" s="69">
        <f t="shared" ref="K229" si="361">ROUND(F229*$I$2*$K$2,0)</f>
        <v>6521</v>
      </c>
      <c r="L229" s="69">
        <f t="shared" ref="L229" si="362">D229*K229</f>
        <v>6521</v>
      </c>
      <c r="M229" s="69">
        <f t="shared" ref="M229" si="363">ROUND(L229-I229,2)</f>
        <v>1505</v>
      </c>
      <c r="N229" s="6"/>
    </row>
    <row r="230" spans="2:14" ht="15" customHeight="1" x14ac:dyDescent="0.25">
      <c r="B230" s="70"/>
      <c r="C230" s="1" t="s">
        <v>77</v>
      </c>
      <c r="D230" s="70"/>
      <c r="E230" s="70"/>
      <c r="F230" s="69"/>
      <c r="G230" s="69"/>
      <c r="I230" s="69"/>
      <c r="J230" s="69"/>
      <c r="K230" s="69"/>
      <c r="L230" s="69"/>
      <c r="M230" s="69"/>
      <c r="N230" s="6"/>
    </row>
    <row r="231" spans="2:14" ht="15" customHeight="1" x14ac:dyDescent="0.25">
      <c r="B231" s="70"/>
      <c r="C231" s="5" t="s">
        <v>25</v>
      </c>
      <c r="D231" s="70"/>
      <c r="E231" s="70"/>
      <c r="F231" s="69"/>
      <c r="G231" s="69"/>
      <c r="I231" s="69"/>
      <c r="J231" s="69"/>
      <c r="K231" s="69"/>
      <c r="L231" s="69"/>
      <c r="M231" s="69"/>
      <c r="N231" s="6"/>
    </row>
    <row r="232" spans="2:14" ht="15" customHeight="1" x14ac:dyDescent="0.25">
      <c r="B232" s="70">
        <v>760</v>
      </c>
      <c r="C232" s="7" t="s">
        <v>8</v>
      </c>
      <c r="D232" s="70">
        <v>1</v>
      </c>
      <c r="E232" s="70" t="s">
        <v>10</v>
      </c>
      <c r="F232" s="70">
        <v>776</v>
      </c>
      <c r="G232" s="69">
        <f t="shared" ref="G232" si="364">D232*F232</f>
        <v>776</v>
      </c>
      <c r="I232" s="69">
        <f t="shared" ref="I232" si="365">ROUND(G232*$I$2,2)</f>
        <v>931.2</v>
      </c>
      <c r="J232" s="69">
        <f>I232-G232</f>
        <v>155.20000000000005</v>
      </c>
      <c r="K232" s="69">
        <f t="shared" ref="K232" si="366">ROUND(F232*$I$2*$K$2,0)</f>
        <v>1211</v>
      </c>
      <c r="L232" s="69">
        <f t="shared" ref="L232" si="367">D232*K232</f>
        <v>1211</v>
      </c>
      <c r="M232" s="69">
        <f t="shared" ref="M232" si="368">ROUND(L232-I232,2)</f>
        <v>279.8</v>
      </c>
      <c r="N232" s="6"/>
    </row>
    <row r="233" spans="2:14" ht="15" customHeight="1" x14ac:dyDescent="0.25">
      <c r="B233" s="70"/>
      <c r="C233" s="8" t="s">
        <v>78</v>
      </c>
      <c r="D233" s="70"/>
      <c r="E233" s="70"/>
      <c r="F233" s="70"/>
      <c r="G233" s="69"/>
      <c r="I233" s="69"/>
      <c r="J233" s="69"/>
      <c r="K233" s="69"/>
      <c r="L233" s="69"/>
      <c r="M233" s="69"/>
      <c r="N233" s="6"/>
    </row>
    <row r="234" spans="2:14" ht="15" customHeight="1" x14ac:dyDescent="0.25">
      <c r="B234" s="70"/>
      <c r="C234" s="9" t="s">
        <v>25</v>
      </c>
      <c r="D234" s="70"/>
      <c r="E234" s="70"/>
      <c r="F234" s="70"/>
      <c r="G234" s="69"/>
      <c r="I234" s="69"/>
      <c r="J234" s="69"/>
      <c r="K234" s="69"/>
      <c r="L234" s="69"/>
      <c r="M234" s="69"/>
      <c r="N234" s="6"/>
    </row>
    <row r="235" spans="2:14" ht="15" customHeight="1" x14ac:dyDescent="0.25">
      <c r="B235" s="70">
        <v>770</v>
      </c>
      <c r="C235" s="7" t="s">
        <v>8</v>
      </c>
      <c r="D235" s="70">
        <v>3</v>
      </c>
      <c r="E235" s="70" t="s">
        <v>10</v>
      </c>
      <c r="F235" s="70">
        <v>658</v>
      </c>
      <c r="G235" s="69">
        <f t="shared" ref="G235" si="369">D235*F235</f>
        <v>1974</v>
      </c>
      <c r="I235" s="69">
        <f t="shared" ref="I235" si="370">ROUND(G235*$I$2,2)</f>
        <v>2368.8000000000002</v>
      </c>
      <c r="J235" s="69">
        <f>I235-G235</f>
        <v>394.80000000000018</v>
      </c>
      <c r="K235" s="69">
        <f t="shared" ref="K235" si="371">ROUND(F235*$I$2*$K$2,0)</f>
        <v>1026</v>
      </c>
      <c r="L235" s="69">
        <f>D235*K235</f>
        <v>3078</v>
      </c>
      <c r="M235" s="69">
        <f t="shared" ref="M235" si="372">ROUND(L235-I235,2)</f>
        <v>709.2</v>
      </c>
      <c r="N235" s="6"/>
    </row>
    <row r="236" spans="2:14" ht="15" customHeight="1" x14ac:dyDescent="0.25">
      <c r="B236" s="70"/>
      <c r="C236" s="8" t="s">
        <v>79</v>
      </c>
      <c r="D236" s="70"/>
      <c r="E236" s="70"/>
      <c r="F236" s="70"/>
      <c r="G236" s="69"/>
      <c r="I236" s="69"/>
      <c r="J236" s="69"/>
      <c r="K236" s="69"/>
      <c r="L236" s="69"/>
      <c r="M236" s="69"/>
      <c r="N236" s="6"/>
    </row>
    <row r="237" spans="2:14" ht="15" customHeight="1" x14ac:dyDescent="0.25">
      <c r="B237" s="70"/>
      <c r="C237" s="9" t="s">
        <v>25</v>
      </c>
      <c r="D237" s="70"/>
      <c r="E237" s="70"/>
      <c r="F237" s="70"/>
      <c r="G237" s="69"/>
      <c r="I237" s="69"/>
      <c r="J237" s="69"/>
      <c r="K237" s="69"/>
      <c r="L237" s="69"/>
      <c r="M237" s="69"/>
      <c r="N237" s="6"/>
    </row>
    <row r="238" spans="2:14" ht="15" customHeight="1" x14ac:dyDescent="0.25">
      <c r="B238" s="70">
        <v>780</v>
      </c>
      <c r="C238" s="7" t="s">
        <v>8</v>
      </c>
      <c r="D238" s="70">
        <v>2</v>
      </c>
      <c r="E238" s="70" t="s">
        <v>10</v>
      </c>
      <c r="F238" s="70">
        <v>679</v>
      </c>
      <c r="G238" s="69">
        <f t="shared" ref="G238" si="373">D238*F238</f>
        <v>1358</v>
      </c>
      <c r="I238" s="69">
        <f t="shared" ref="I238" si="374">ROUND(G238*$I$2,2)</f>
        <v>1629.6</v>
      </c>
      <c r="J238" s="69">
        <f>I238-G238</f>
        <v>271.59999999999991</v>
      </c>
      <c r="K238" s="69">
        <f>ROUND(F238*$I$2*$K$2,0)</f>
        <v>1059</v>
      </c>
      <c r="L238" s="69">
        <f t="shared" ref="L238" si="375">D238*K238</f>
        <v>2118</v>
      </c>
      <c r="M238" s="69">
        <f t="shared" ref="M238" si="376">ROUND(L238-I238,2)</f>
        <v>488.4</v>
      </c>
      <c r="N238" s="6"/>
    </row>
    <row r="239" spans="2:14" ht="15" customHeight="1" x14ac:dyDescent="0.25">
      <c r="B239" s="70"/>
      <c r="C239" s="8" t="s">
        <v>80</v>
      </c>
      <c r="D239" s="70"/>
      <c r="E239" s="70"/>
      <c r="F239" s="70"/>
      <c r="G239" s="69"/>
      <c r="I239" s="69"/>
      <c r="J239" s="69"/>
      <c r="K239" s="69"/>
      <c r="L239" s="69"/>
      <c r="M239" s="69"/>
      <c r="N239" s="6"/>
    </row>
    <row r="240" spans="2:14" ht="15" customHeight="1" x14ac:dyDescent="0.25">
      <c r="B240" s="70"/>
      <c r="C240" s="9" t="s">
        <v>81</v>
      </c>
      <c r="D240" s="70"/>
      <c r="E240" s="70"/>
      <c r="F240" s="70"/>
      <c r="G240" s="69"/>
      <c r="I240" s="69"/>
      <c r="J240" s="69"/>
      <c r="K240" s="69"/>
      <c r="L240" s="69"/>
      <c r="M240" s="69"/>
      <c r="N240" s="6"/>
    </row>
    <row r="241" spans="2:14" ht="15" customHeight="1" x14ac:dyDescent="0.25">
      <c r="B241" s="70">
        <v>790</v>
      </c>
      <c r="C241" s="7" t="s">
        <v>8</v>
      </c>
      <c r="D241" s="70">
        <v>1</v>
      </c>
      <c r="E241" s="70" t="s">
        <v>10</v>
      </c>
      <c r="F241" s="70">
        <v>482</v>
      </c>
      <c r="G241" s="69">
        <f t="shared" ref="G241" si="377">D241*F241</f>
        <v>482</v>
      </c>
      <c r="I241" s="69">
        <f t="shared" ref="I241" si="378">ROUND(G241*$I$2,2)</f>
        <v>578.4</v>
      </c>
      <c r="J241" s="69">
        <f>I241-G241</f>
        <v>96.399999999999977</v>
      </c>
      <c r="K241" s="69">
        <f t="shared" ref="K241" si="379">ROUND(F241*$I$2*$K$2,0)</f>
        <v>752</v>
      </c>
      <c r="L241" s="69">
        <f t="shared" ref="L241" si="380">D241*K241</f>
        <v>752</v>
      </c>
      <c r="M241" s="69">
        <f t="shared" ref="M241" si="381">ROUND(L241-I241,2)</f>
        <v>173.6</v>
      </c>
      <c r="N241" s="6"/>
    </row>
    <row r="242" spans="2:14" ht="15" customHeight="1" x14ac:dyDescent="0.25">
      <c r="B242" s="70"/>
      <c r="C242" s="8" t="s">
        <v>82</v>
      </c>
      <c r="D242" s="70"/>
      <c r="E242" s="70"/>
      <c r="F242" s="70"/>
      <c r="G242" s="69"/>
      <c r="I242" s="69"/>
      <c r="J242" s="69"/>
      <c r="K242" s="69"/>
      <c r="L242" s="69"/>
      <c r="M242" s="69"/>
      <c r="N242" s="6"/>
    </row>
    <row r="243" spans="2:14" ht="15" customHeight="1" x14ac:dyDescent="0.25">
      <c r="B243" s="70"/>
      <c r="C243" s="9" t="s">
        <v>25</v>
      </c>
      <c r="D243" s="70"/>
      <c r="E243" s="70"/>
      <c r="F243" s="70"/>
      <c r="G243" s="69"/>
      <c r="I243" s="69"/>
      <c r="J243" s="69"/>
      <c r="K243" s="69"/>
      <c r="L243" s="69"/>
      <c r="M243" s="69"/>
      <c r="N243" s="6"/>
    </row>
    <row r="244" spans="2:14" ht="15" customHeight="1" x14ac:dyDescent="0.25">
      <c r="B244" s="17"/>
      <c r="C244" s="5"/>
      <c r="D244" s="17"/>
      <c r="E244" s="17"/>
      <c r="F244" s="17"/>
      <c r="G244" s="19"/>
      <c r="I244" s="19"/>
      <c r="J244" s="19"/>
      <c r="K244" s="19"/>
      <c r="L244" s="19"/>
      <c r="M244" s="19"/>
      <c r="N244" s="19"/>
    </row>
    <row r="245" spans="2:14" x14ac:dyDescent="0.25">
      <c r="C245" s="3" t="s">
        <v>96</v>
      </c>
      <c r="G245" s="24">
        <f>SUM(G7:G243)</f>
        <v>497685.56</v>
      </c>
      <c r="H245" s="26"/>
      <c r="I245" s="24">
        <f>SUM(I7:I243)</f>
        <v>597222.66999999993</v>
      </c>
      <c r="J245" s="24">
        <f>SUM(J7:J243)</f>
        <v>99537.109999999986</v>
      </c>
      <c r="L245" s="24">
        <f>SUM(L7:L243)</f>
        <v>776569</v>
      </c>
      <c r="M245" s="24">
        <f>SUM(M7:M243)</f>
        <v>179346.33</v>
      </c>
    </row>
    <row r="246" spans="2:14" x14ac:dyDescent="0.25">
      <c r="B246" s="4"/>
      <c r="C246" s="4"/>
    </row>
    <row r="247" spans="2:14" x14ac:dyDescent="0.25">
      <c r="B247" s="4"/>
      <c r="C247" s="29" t="s">
        <v>97</v>
      </c>
      <c r="G247" s="30">
        <f>ROUND(G245*0.18,2)</f>
        <v>89583.4</v>
      </c>
      <c r="L247" s="30">
        <f>ROUND(L245*0.18,2)</f>
        <v>139782.42000000001</v>
      </c>
    </row>
    <row r="248" spans="2:14" x14ac:dyDescent="0.25">
      <c r="C248" s="3" t="s">
        <v>98</v>
      </c>
      <c r="G248" s="26">
        <f>ROUND(G245*1.18,2)</f>
        <v>587268.96</v>
      </c>
      <c r="L248" s="26">
        <f>ROUND(L245*1.18,2)</f>
        <v>916351.42</v>
      </c>
    </row>
  </sheetData>
  <mergeCells count="801">
    <mergeCell ref="L238:L240"/>
    <mergeCell ref="L241:L243"/>
    <mergeCell ref="L5:L6"/>
    <mergeCell ref="L211:L213"/>
    <mergeCell ref="L214:L216"/>
    <mergeCell ref="L217:L219"/>
    <mergeCell ref="L220:L222"/>
    <mergeCell ref="L223:L225"/>
    <mergeCell ref="L226:L228"/>
    <mergeCell ref="L229:L231"/>
    <mergeCell ref="L232:L234"/>
    <mergeCell ref="L157:L159"/>
    <mergeCell ref="L160:L162"/>
    <mergeCell ref="L163:L165"/>
    <mergeCell ref="L166:L168"/>
    <mergeCell ref="L169:L171"/>
    <mergeCell ref="L172:L174"/>
    <mergeCell ref="L175:L177"/>
    <mergeCell ref="L178:L180"/>
    <mergeCell ref="L181:L183"/>
    <mergeCell ref="L235:L237"/>
    <mergeCell ref="L184:L186"/>
    <mergeCell ref="L187:L189"/>
    <mergeCell ref="L190:L192"/>
    <mergeCell ref="L199:L201"/>
    <mergeCell ref="L202:L204"/>
    <mergeCell ref="L205:L207"/>
    <mergeCell ref="L208:L210"/>
    <mergeCell ref="L139:L141"/>
    <mergeCell ref="L142:L144"/>
    <mergeCell ref="L145:L147"/>
    <mergeCell ref="L148:L150"/>
    <mergeCell ref="L151:L153"/>
    <mergeCell ref="L154:L156"/>
    <mergeCell ref="L55:L57"/>
    <mergeCell ref="L58:L60"/>
    <mergeCell ref="L61:L63"/>
    <mergeCell ref="L64:L66"/>
    <mergeCell ref="L67:L69"/>
    <mergeCell ref="L70:L72"/>
    <mergeCell ref="L130:L132"/>
    <mergeCell ref="L133:L135"/>
    <mergeCell ref="L136:L138"/>
    <mergeCell ref="L82:L84"/>
    <mergeCell ref="L85:L87"/>
    <mergeCell ref="L88:L90"/>
    <mergeCell ref="L91:L93"/>
    <mergeCell ref="L94:L96"/>
    <mergeCell ref="L97:L99"/>
    <mergeCell ref="L100:L102"/>
    <mergeCell ref="L103:L105"/>
    <mergeCell ref="L106:L108"/>
    <mergeCell ref="L109:L111"/>
    <mergeCell ref="L112:L114"/>
    <mergeCell ref="L115:L117"/>
    <mergeCell ref="L118:L120"/>
    <mergeCell ref="L121:L123"/>
    <mergeCell ref="L124:L126"/>
    <mergeCell ref="K241:K243"/>
    <mergeCell ref="L7:L9"/>
    <mergeCell ref="L10:L12"/>
    <mergeCell ref="L13:L15"/>
    <mergeCell ref="L16:L18"/>
    <mergeCell ref="L19:L21"/>
    <mergeCell ref="L22:L24"/>
    <mergeCell ref="L25:L27"/>
    <mergeCell ref="L28:L30"/>
    <mergeCell ref="L31:L33"/>
    <mergeCell ref="L34:L36"/>
    <mergeCell ref="L37:L39"/>
    <mergeCell ref="L40:L42"/>
    <mergeCell ref="L43:L45"/>
    <mergeCell ref="L46:L48"/>
    <mergeCell ref="L49:L51"/>
    <mergeCell ref="L52:L54"/>
    <mergeCell ref="K238:K240"/>
    <mergeCell ref="K187:K189"/>
    <mergeCell ref="K190:K192"/>
    <mergeCell ref="K193:K195"/>
    <mergeCell ref="K196:K198"/>
    <mergeCell ref="K199:K201"/>
    <mergeCell ref="K202:K204"/>
    <mergeCell ref="L73:L75"/>
    <mergeCell ref="K214:K216"/>
    <mergeCell ref="K217:K219"/>
    <mergeCell ref="K220:K222"/>
    <mergeCell ref="K223:K225"/>
    <mergeCell ref="K226:K228"/>
    <mergeCell ref="K133:K135"/>
    <mergeCell ref="K136:K138"/>
    <mergeCell ref="K139:K141"/>
    <mergeCell ref="K142:K144"/>
    <mergeCell ref="L76:L78"/>
    <mergeCell ref="L79:L81"/>
    <mergeCell ref="K151:K153"/>
    <mergeCell ref="K154:K156"/>
    <mergeCell ref="K157:K159"/>
    <mergeCell ref="K106:K108"/>
    <mergeCell ref="K109:K111"/>
    <mergeCell ref="K112:K114"/>
    <mergeCell ref="K115:K117"/>
    <mergeCell ref="K118:K120"/>
    <mergeCell ref="K121:K123"/>
    <mergeCell ref="L127:L129"/>
    <mergeCell ref="L193:L195"/>
    <mergeCell ref="L196:L198"/>
    <mergeCell ref="K235:K237"/>
    <mergeCell ref="K160:K162"/>
    <mergeCell ref="K163:K165"/>
    <mergeCell ref="K166:K168"/>
    <mergeCell ref="K169:K171"/>
    <mergeCell ref="K172:K174"/>
    <mergeCell ref="K175:K177"/>
    <mergeCell ref="K178:K180"/>
    <mergeCell ref="K181:K183"/>
    <mergeCell ref="K184:K186"/>
    <mergeCell ref="K205:K207"/>
    <mergeCell ref="K208:K210"/>
    <mergeCell ref="K211:K213"/>
    <mergeCell ref="K58:K60"/>
    <mergeCell ref="K61:K63"/>
    <mergeCell ref="K64:K66"/>
    <mergeCell ref="K67:K69"/>
    <mergeCell ref="K70:K72"/>
    <mergeCell ref="K73:K75"/>
    <mergeCell ref="K76:K78"/>
    <mergeCell ref="K229:K231"/>
    <mergeCell ref="K232:K234"/>
    <mergeCell ref="K145:K147"/>
    <mergeCell ref="K148:K150"/>
    <mergeCell ref="K79:K81"/>
    <mergeCell ref="K82:K84"/>
    <mergeCell ref="K85:K87"/>
    <mergeCell ref="K88:K90"/>
    <mergeCell ref="K91:K93"/>
    <mergeCell ref="K94:K96"/>
    <mergeCell ref="K97:K99"/>
    <mergeCell ref="K100:K102"/>
    <mergeCell ref="K103:K105"/>
    <mergeCell ref="K124:K126"/>
    <mergeCell ref="K127:K129"/>
    <mergeCell ref="K130:K132"/>
    <mergeCell ref="J238:J240"/>
    <mergeCell ref="J241:J243"/>
    <mergeCell ref="M7:M9"/>
    <mergeCell ref="M10:M12"/>
    <mergeCell ref="M13:M15"/>
    <mergeCell ref="M16:M18"/>
    <mergeCell ref="K5:K6"/>
    <mergeCell ref="K7:K9"/>
    <mergeCell ref="K10:K12"/>
    <mergeCell ref="K13:K15"/>
    <mergeCell ref="K16:K18"/>
    <mergeCell ref="K19:K21"/>
    <mergeCell ref="K22:K2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4"/>
    <mergeCell ref="K55:K57"/>
    <mergeCell ref="J157:J159"/>
    <mergeCell ref="J160:J162"/>
    <mergeCell ref="J163:J165"/>
    <mergeCell ref="J166:J168"/>
    <mergeCell ref="J169:J171"/>
    <mergeCell ref="J172:J174"/>
    <mergeCell ref="J175:J177"/>
    <mergeCell ref="J178:J180"/>
    <mergeCell ref="J181:J183"/>
    <mergeCell ref="J184:J186"/>
    <mergeCell ref="J187:J189"/>
    <mergeCell ref="J190:J192"/>
    <mergeCell ref="J193:J195"/>
    <mergeCell ref="J196:J198"/>
    <mergeCell ref="J199:J201"/>
    <mergeCell ref="J202:J204"/>
    <mergeCell ref="J205:J207"/>
    <mergeCell ref="J208:J210"/>
    <mergeCell ref="J211:J213"/>
    <mergeCell ref="J214:J216"/>
    <mergeCell ref="J217:J219"/>
    <mergeCell ref="J220:J222"/>
    <mergeCell ref="J223:J225"/>
    <mergeCell ref="J226:J228"/>
    <mergeCell ref="J229:J231"/>
    <mergeCell ref="J232:J234"/>
    <mergeCell ref="J235:J237"/>
    <mergeCell ref="J76:J78"/>
    <mergeCell ref="J79:J81"/>
    <mergeCell ref="J82:J84"/>
    <mergeCell ref="J85:J87"/>
    <mergeCell ref="J88:J90"/>
    <mergeCell ref="J91:J93"/>
    <mergeCell ref="J94:J96"/>
    <mergeCell ref="J97:J99"/>
    <mergeCell ref="J100:J102"/>
    <mergeCell ref="J142:J144"/>
    <mergeCell ref="J145:J147"/>
    <mergeCell ref="J148:J150"/>
    <mergeCell ref="J151:J153"/>
    <mergeCell ref="J154:J156"/>
    <mergeCell ref="J103:J105"/>
    <mergeCell ref="J106:J108"/>
    <mergeCell ref="J109:J111"/>
    <mergeCell ref="J112:J114"/>
    <mergeCell ref="J115:J117"/>
    <mergeCell ref="J118:J120"/>
    <mergeCell ref="J121:J123"/>
    <mergeCell ref="J124:J126"/>
    <mergeCell ref="J127:J129"/>
    <mergeCell ref="J130:J132"/>
    <mergeCell ref="J133:J135"/>
    <mergeCell ref="J136:J138"/>
    <mergeCell ref="J139:J141"/>
    <mergeCell ref="I241:I243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I160:I162"/>
    <mergeCell ref="I163:I165"/>
    <mergeCell ref="I166:I168"/>
    <mergeCell ref="I169:I171"/>
    <mergeCell ref="I172:I174"/>
    <mergeCell ref="I175:I177"/>
    <mergeCell ref="I178:I180"/>
    <mergeCell ref="I181:I183"/>
    <mergeCell ref="I184:I186"/>
    <mergeCell ref="I238:I240"/>
    <mergeCell ref="I187:I189"/>
    <mergeCell ref="I190:I192"/>
    <mergeCell ref="I193:I195"/>
    <mergeCell ref="I196:I198"/>
    <mergeCell ref="I199:I201"/>
    <mergeCell ref="I202:I204"/>
    <mergeCell ref="I205:I207"/>
    <mergeCell ref="I208:I210"/>
    <mergeCell ref="I211:I213"/>
    <mergeCell ref="I214:I216"/>
    <mergeCell ref="I217:I219"/>
    <mergeCell ref="I220:I222"/>
    <mergeCell ref="I223:I225"/>
    <mergeCell ref="I226:I228"/>
    <mergeCell ref="I229:I231"/>
    <mergeCell ref="I232:I234"/>
    <mergeCell ref="I235:I237"/>
    <mergeCell ref="I106:I108"/>
    <mergeCell ref="I109:I111"/>
    <mergeCell ref="I112:I114"/>
    <mergeCell ref="I115:I117"/>
    <mergeCell ref="I118:I120"/>
    <mergeCell ref="I121:I123"/>
    <mergeCell ref="I124:I126"/>
    <mergeCell ref="I127:I129"/>
    <mergeCell ref="I130:I132"/>
    <mergeCell ref="I133:I135"/>
    <mergeCell ref="I136:I138"/>
    <mergeCell ref="I139:I141"/>
    <mergeCell ref="I142:I144"/>
    <mergeCell ref="I145:I147"/>
    <mergeCell ref="I148:I150"/>
    <mergeCell ref="I151:I153"/>
    <mergeCell ref="I154:I156"/>
    <mergeCell ref="I157:I159"/>
    <mergeCell ref="I52:I54"/>
    <mergeCell ref="I55:I57"/>
    <mergeCell ref="I58:I60"/>
    <mergeCell ref="I61:I63"/>
    <mergeCell ref="I64:I66"/>
    <mergeCell ref="I67:I69"/>
    <mergeCell ref="I70:I72"/>
    <mergeCell ref="I73:I75"/>
    <mergeCell ref="I76:I78"/>
    <mergeCell ref="I79:I81"/>
    <mergeCell ref="I82:I84"/>
    <mergeCell ref="I85:I87"/>
    <mergeCell ref="I88:I90"/>
    <mergeCell ref="I91:I93"/>
    <mergeCell ref="I94:I96"/>
    <mergeCell ref="I97:I99"/>
    <mergeCell ref="I100:I102"/>
    <mergeCell ref="I103:I105"/>
    <mergeCell ref="I43:I45"/>
    <mergeCell ref="I46:I48"/>
    <mergeCell ref="I49:I51"/>
    <mergeCell ref="I5:I6"/>
    <mergeCell ref="J5:J6"/>
    <mergeCell ref="M5:M6"/>
    <mergeCell ref="I7:I9"/>
    <mergeCell ref="I10:I12"/>
    <mergeCell ref="I13:I15"/>
    <mergeCell ref="I16:I18"/>
    <mergeCell ref="I19:I21"/>
    <mergeCell ref="I22:I24"/>
    <mergeCell ref="M37:M39"/>
    <mergeCell ref="M40:M42"/>
    <mergeCell ref="M43:M45"/>
    <mergeCell ref="M46:M48"/>
    <mergeCell ref="M49:M51"/>
    <mergeCell ref="B16:B18"/>
    <mergeCell ref="D16:D18"/>
    <mergeCell ref="I25:I27"/>
    <mergeCell ref="I28:I30"/>
    <mergeCell ref="I31:I33"/>
    <mergeCell ref="I34:I36"/>
    <mergeCell ref="I37:I39"/>
    <mergeCell ref="I40:I42"/>
    <mergeCell ref="B25:B27"/>
    <mergeCell ref="D25:D27"/>
    <mergeCell ref="E25:E27"/>
    <mergeCell ref="F25:F27"/>
    <mergeCell ref="G25:G27"/>
    <mergeCell ref="E16:E18"/>
    <mergeCell ref="F16:F18"/>
    <mergeCell ref="G16:G18"/>
    <mergeCell ref="B19:B21"/>
    <mergeCell ref="D19:D21"/>
    <mergeCell ref="E19:E21"/>
    <mergeCell ref="F19:F21"/>
    <mergeCell ref="G19:G21"/>
    <mergeCell ref="B22:B24"/>
    <mergeCell ref="D22:D24"/>
    <mergeCell ref="E22:E24"/>
    <mergeCell ref="B5:B6"/>
    <mergeCell ref="D5:D6"/>
    <mergeCell ref="E5:E6"/>
    <mergeCell ref="F5:F6"/>
    <mergeCell ref="G5:G6"/>
    <mergeCell ref="B7:B9"/>
    <mergeCell ref="D7:D9"/>
    <mergeCell ref="E7:E9"/>
    <mergeCell ref="F7:F9"/>
    <mergeCell ref="G7:G9"/>
    <mergeCell ref="B10:B12"/>
    <mergeCell ref="D10:D12"/>
    <mergeCell ref="E10:E12"/>
    <mergeCell ref="F10:F12"/>
    <mergeCell ref="G10:G12"/>
    <mergeCell ref="B13:B15"/>
    <mergeCell ref="D13:D15"/>
    <mergeCell ref="E13:E15"/>
    <mergeCell ref="F13:F15"/>
    <mergeCell ref="G13:G15"/>
    <mergeCell ref="F22:F24"/>
    <mergeCell ref="G22:G24"/>
    <mergeCell ref="B34:B36"/>
    <mergeCell ref="D34:D36"/>
    <mergeCell ref="E34:E36"/>
    <mergeCell ref="F34:F36"/>
    <mergeCell ref="G34:G36"/>
    <mergeCell ref="B37:B39"/>
    <mergeCell ref="D37:D39"/>
    <mergeCell ref="E37:E39"/>
    <mergeCell ref="F37:F39"/>
    <mergeCell ref="G37:G39"/>
    <mergeCell ref="B28:B30"/>
    <mergeCell ref="D28:D30"/>
    <mergeCell ref="E28:E30"/>
    <mergeCell ref="F28:F30"/>
    <mergeCell ref="G28:G30"/>
    <mergeCell ref="B31:B33"/>
    <mergeCell ref="D31:D33"/>
    <mergeCell ref="E31:E33"/>
    <mergeCell ref="F31:F33"/>
    <mergeCell ref="G31:G33"/>
    <mergeCell ref="B46:B48"/>
    <mergeCell ref="D46:D48"/>
    <mergeCell ref="E46:E48"/>
    <mergeCell ref="F46:F48"/>
    <mergeCell ref="G46:G48"/>
    <mergeCell ref="B49:B51"/>
    <mergeCell ref="D49:D51"/>
    <mergeCell ref="E49:E51"/>
    <mergeCell ref="F49:F51"/>
    <mergeCell ref="G49:G51"/>
    <mergeCell ref="B40:B42"/>
    <mergeCell ref="D40:D42"/>
    <mergeCell ref="E40:E42"/>
    <mergeCell ref="F40:F42"/>
    <mergeCell ref="G40:G42"/>
    <mergeCell ref="B43:B45"/>
    <mergeCell ref="D43:D45"/>
    <mergeCell ref="E43:E45"/>
    <mergeCell ref="F43:F45"/>
    <mergeCell ref="G43:G45"/>
    <mergeCell ref="B58:B60"/>
    <mergeCell ref="D58:D60"/>
    <mergeCell ref="E58:E60"/>
    <mergeCell ref="F58:F60"/>
    <mergeCell ref="G58:G60"/>
    <mergeCell ref="B61:B63"/>
    <mergeCell ref="D61:D63"/>
    <mergeCell ref="E61:E63"/>
    <mergeCell ref="F61:F63"/>
    <mergeCell ref="G61:G63"/>
    <mergeCell ref="B52:B54"/>
    <mergeCell ref="D52:D54"/>
    <mergeCell ref="E52:E54"/>
    <mergeCell ref="F52:F54"/>
    <mergeCell ref="G52:G54"/>
    <mergeCell ref="B55:B57"/>
    <mergeCell ref="D55:D57"/>
    <mergeCell ref="E55:E57"/>
    <mergeCell ref="F55:F57"/>
    <mergeCell ref="G55:G57"/>
    <mergeCell ref="B70:B72"/>
    <mergeCell ref="D70:D72"/>
    <mergeCell ref="E70:E72"/>
    <mergeCell ref="F70:F72"/>
    <mergeCell ref="G70:G72"/>
    <mergeCell ref="B73:B75"/>
    <mergeCell ref="D73:D75"/>
    <mergeCell ref="E73:E75"/>
    <mergeCell ref="F73:F75"/>
    <mergeCell ref="G73:G75"/>
    <mergeCell ref="B64:B66"/>
    <mergeCell ref="D64:D66"/>
    <mergeCell ref="E64:E66"/>
    <mergeCell ref="F64:F66"/>
    <mergeCell ref="G64:G66"/>
    <mergeCell ref="B67:B69"/>
    <mergeCell ref="D67:D69"/>
    <mergeCell ref="E67:E69"/>
    <mergeCell ref="F67:F69"/>
    <mergeCell ref="G67:G69"/>
    <mergeCell ref="B82:B84"/>
    <mergeCell ref="D82:D84"/>
    <mergeCell ref="E82:E84"/>
    <mergeCell ref="F82:F84"/>
    <mergeCell ref="G82:G84"/>
    <mergeCell ref="B85:B87"/>
    <mergeCell ref="D85:D87"/>
    <mergeCell ref="E85:E87"/>
    <mergeCell ref="F85:F87"/>
    <mergeCell ref="G85:G87"/>
    <mergeCell ref="B76:B78"/>
    <mergeCell ref="D76:D78"/>
    <mergeCell ref="E76:E78"/>
    <mergeCell ref="F76:F78"/>
    <mergeCell ref="G76:G78"/>
    <mergeCell ref="B79:B81"/>
    <mergeCell ref="D79:D81"/>
    <mergeCell ref="E79:E81"/>
    <mergeCell ref="F79:F81"/>
    <mergeCell ref="G79:G81"/>
    <mergeCell ref="B94:B96"/>
    <mergeCell ref="D94:D96"/>
    <mergeCell ref="E94:E96"/>
    <mergeCell ref="F94:F96"/>
    <mergeCell ref="G94:G96"/>
    <mergeCell ref="B97:B99"/>
    <mergeCell ref="D97:D99"/>
    <mergeCell ref="E97:E99"/>
    <mergeCell ref="F97:F99"/>
    <mergeCell ref="G97:G99"/>
    <mergeCell ref="B88:B90"/>
    <mergeCell ref="D88:D90"/>
    <mergeCell ref="E88:E90"/>
    <mergeCell ref="F88:F90"/>
    <mergeCell ref="G88:G90"/>
    <mergeCell ref="B91:B93"/>
    <mergeCell ref="D91:D93"/>
    <mergeCell ref="E91:E93"/>
    <mergeCell ref="F91:F93"/>
    <mergeCell ref="G91:G93"/>
    <mergeCell ref="G121:G123"/>
    <mergeCell ref="B100:B102"/>
    <mergeCell ref="D100:D102"/>
    <mergeCell ref="E100:E102"/>
    <mergeCell ref="F100:F102"/>
    <mergeCell ref="G100:G102"/>
    <mergeCell ref="B103:B105"/>
    <mergeCell ref="D103:D105"/>
    <mergeCell ref="E103:E105"/>
    <mergeCell ref="F103:F105"/>
    <mergeCell ref="G103:G105"/>
    <mergeCell ref="B106:B108"/>
    <mergeCell ref="D106:D108"/>
    <mergeCell ref="E106:E108"/>
    <mergeCell ref="F106:F108"/>
    <mergeCell ref="G106:G108"/>
    <mergeCell ref="B109:B111"/>
    <mergeCell ref="D109:D111"/>
    <mergeCell ref="E109:E111"/>
    <mergeCell ref="F109:F111"/>
    <mergeCell ref="G109:G111"/>
    <mergeCell ref="B133:B135"/>
    <mergeCell ref="D133:D135"/>
    <mergeCell ref="E133:E135"/>
    <mergeCell ref="F133:F135"/>
    <mergeCell ref="G133:G135"/>
    <mergeCell ref="B112:B114"/>
    <mergeCell ref="D112:D114"/>
    <mergeCell ref="E112:E114"/>
    <mergeCell ref="F112:F114"/>
    <mergeCell ref="G112:G114"/>
    <mergeCell ref="B115:B117"/>
    <mergeCell ref="D115:D117"/>
    <mergeCell ref="E115:E117"/>
    <mergeCell ref="F115:F117"/>
    <mergeCell ref="G115:G117"/>
    <mergeCell ref="B118:B120"/>
    <mergeCell ref="D118:D120"/>
    <mergeCell ref="E118:E120"/>
    <mergeCell ref="F118:F120"/>
    <mergeCell ref="G118:G120"/>
    <mergeCell ref="B121:B123"/>
    <mergeCell ref="D121:D123"/>
    <mergeCell ref="E121:E123"/>
    <mergeCell ref="F121:F123"/>
    <mergeCell ref="B130:B132"/>
    <mergeCell ref="D130:D132"/>
    <mergeCell ref="E130:E132"/>
    <mergeCell ref="F130:F132"/>
    <mergeCell ref="G130:G132"/>
    <mergeCell ref="B124:B126"/>
    <mergeCell ref="D124:D126"/>
    <mergeCell ref="E124:E126"/>
    <mergeCell ref="F124:F126"/>
    <mergeCell ref="G124:G126"/>
    <mergeCell ref="B127:B129"/>
    <mergeCell ref="D127:D129"/>
    <mergeCell ref="E127:E129"/>
    <mergeCell ref="F127:F129"/>
    <mergeCell ref="G127:G129"/>
    <mergeCell ref="B142:B144"/>
    <mergeCell ref="D142:D144"/>
    <mergeCell ref="E142:E144"/>
    <mergeCell ref="F142:F144"/>
    <mergeCell ref="G142:G144"/>
    <mergeCell ref="B145:B147"/>
    <mergeCell ref="D145:D147"/>
    <mergeCell ref="E145:E147"/>
    <mergeCell ref="F145:F147"/>
    <mergeCell ref="G145:G147"/>
    <mergeCell ref="B136:B138"/>
    <mergeCell ref="D136:D138"/>
    <mergeCell ref="E136:E138"/>
    <mergeCell ref="F136:F138"/>
    <mergeCell ref="G136:G138"/>
    <mergeCell ref="B139:B141"/>
    <mergeCell ref="D139:D141"/>
    <mergeCell ref="E139:E141"/>
    <mergeCell ref="F139:F141"/>
    <mergeCell ref="G139:G141"/>
    <mergeCell ref="B154:B156"/>
    <mergeCell ref="D154:D156"/>
    <mergeCell ref="E154:E156"/>
    <mergeCell ref="F154:F156"/>
    <mergeCell ref="G154:G156"/>
    <mergeCell ref="B157:B159"/>
    <mergeCell ref="D157:D159"/>
    <mergeCell ref="E157:E159"/>
    <mergeCell ref="F157:F159"/>
    <mergeCell ref="G157:G159"/>
    <mergeCell ref="B148:B150"/>
    <mergeCell ref="D148:D150"/>
    <mergeCell ref="E148:E150"/>
    <mergeCell ref="F148:F150"/>
    <mergeCell ref="G148:G150"/>
    <mergeCell ref="B151:B153"/>
    <mergeCell ref="D151:D153"/>
    <mergeCell ref="E151:E153"/>
    <mergeCell ref="F151:F153"/>
    <mergeCell ref="G151:G153"/>
    <mergeCell ref="B166:B168"/>
    <mergeCell ref="D166:D168"/>
    <mergeCell ref="E166:E168"/>
    <mergeCell ref="F166:F168"/>
    <mergeCell ref="G166:G168"/>
    <mergeCell ref="B169:B171"/>
    <mergeCell ref="D169:D171"/>
    <mergeCell ref="E169:E171"/>
    <mergeCell ref="F169:F171"/>
    <mergeCell ref="G169:G171"/>
    <mergeCell ref="B160:B162"/>
    <mergeCell ref="D160:D162"/>
    <mergeCell ref="E160:E162"/>
    <mergeCell ref="F160:F162"/>
    <mergeCell ref="G160:G162"/>
    <mergeCell ref="B163:B165"/>
    <mergeCell ref="D163:D165"/>
    <mergeCell ref="E163:E165"/>
    <mergeCell ref="F163:F165"/>
    <mergeCell ref="G163:G165"/>
    <mergeCell ref="B178:B180"/>
    <mergeCell ref="D178:D180"/>
    <mergeCell ref="E178:E180"/>
    <mergeCell ref="F178:F180"/>
    <mergeCell ref="G178:G180"/>
    <mergeCell ref="B181:B183"/>
    <mergeCell ref="D181:D183"/>
    <mergeCell ref="E181:E183"/>
    <mergeCell ref="F181:F183"/>
    <mergeCell ref="G181:G183"/>
    <mergeCell ref="B172:B174"/>
    <mergeCell ref="D172:D174"/>
    <mergeCell ref="E172:E174"/>
    <mergeCell ref="F172:F174"/>
    <mergeCell ref="G172:G174"/>
    <mergeCell ref="B175:B177"/>
    <mergeCell ref="D175:D177"/>
    <mergeCell ref="E175:E177"/>
    <mergeCell ref="F175:F177"/>
    <mergeCell ref="G175:G177"/>
    <mergeCell ref="B190:B192"/>
    <mergeCell ref="D190:D192"/>
    <mergeCell ref="E190:E192"/>
    <mergeCell ref="F190:F192"/>
    <mergeCell ref="G190:G192"/>
    <mergeCell ref="B193:B195"/>
    <mergeCell ref="D193:D195"/>
    <mergeCell ref="E193:E195"/>
    <mergeCell ref="F193:F195"/>
    <mergeCell ref="G193:G195"/>
    <mergeCell ref="B184:B186"/>
    <mergeCell ref="D184:D186"/>
    <mergeCell ref="E184:E186"/>
    <mergeCell ref="F184:F186"/>
    <mergeCell ref="G184:G186"/>
    <mergeCell ref="B187:B189"/>
    <mergeCell ref="D187:D189"/>
    <mergeCell ref="E187:E189"/>
    <mergeCell ref="F187:F189"/>
    <mergeCell ref="G187:G189"/>
    <mergeCell ref="B196:B198"/>
    <mergeCell ref="D196:D198"/>
    <mergeCell ref="E196:E198"/>
    <mergeCell ref="F196:F198"/>
    <mergeCell ref="G196:G198"/>
    <mergeCell ref="G205:G207"/>
    <mergeCell ref="B208:B210"/>
    <mergeCell ref="D208:D210"/>
    <mergeCell ref="E208:E210"/>
    <mergeCell ref="F208:F210"/>
    <mergeCell ref="G208:G210"/>
    <mergeCell ref="B199:B201"/>
    <mergeCell ref="D199:D201"/>
    <mergeCell ref="E199:E201"/>
    <mergeCell ref="F199:F201"/>
    <mergeCell ref="G199:G201"/>
    <mergeCell ref="B202:B204"/>
    <mergeCell ref="D202:D204"/>
    <mergeCell ref="E202:E204"/>
    <mergeCell ref="F202:F204"/>
    <mergeCell ref="G202:G204"/>
    <mergeCell ref="B205:B207"/>
    <mergeCell ref="D205:D207"/>
    <mergeCell ref="E205:E207"/>
    <mergeCell ref="B241:B243"/>
    <mergeCell ref="D241:D243"/>
    <mergeCell ref="E241:E243"/>
    <mergeCell ref="F241:F243"/>
    <mergeCell ref="G241:G243"/>
    <mergeCell ref="B220:B222"/>
    <mergeCell ref="D220:D222"/>
    <mergeCell ref="E220:E222"/>
    <mergeCell ref="F220:F222"/>
    <mergeCell ref="G220:G222"/>
    <mergeCell ref="B223:B225"/>
    <mergeCell ref="D223:D225"/>
    <mergeCell ref="E223:E225"/>
    <mergeCell ref="F223:F225"/>
    <mergeCell ref="G223:G225"/>
    <mergeCell ref="B226:B228"/>
    <mergeCell ref="D226:D228"/>
    <mergeCell ref="E226:E228"/>
    <mergeCell ref="F226:F228"/>
    <mergeCell ref="G226:G228"/>
    <mergeCell ref="B229:B231"/>
    <mergeCell ref="D229:D231"/>
    <mergeCell ref="E229:E231"/>
    <mergeCell ref="F229:F231"/>
    <mergeCell ref="B235:B237"/>
    <mergeCell ref="D235:D237"/>
    <mergeCell ref="E235:E237"/>
    <mergeCell ref="F235:F237"/>
    <mergeCell ref="G235:G237"/>
    <mergeCell ref="B238:B240"/>
    <mergeCell ref="D238:D240"/>
    <mergeCell ref="E238:E240"/>
    <mergeCell ref="F238:F240"/>
    <mergeCell ref="G238:G240"/>
    <mergeCell ref="F205:F207"/>
    <mergeCell ref="B232:B234"/>
    <mergeCell ref="D232:D234"/>
    <mergeCell ref="E232:E234"/>
    <mergeCell ref="F232:F234"/>
    <mergeCell ref="G232:G234"/>
    <mergeCell ref="G229:G231"/>
    <mergeCell ref="D217:D219"/>
    <mergeCell ref="E217:E219"/>
    <mergeCell ref="F217:F219"/>
    <mergeCell ref="B217:B219"/>
    <mergeCell ref="G217:G219"/>
    <mergeCell ref="B211:B213"/>
    <mergeCell ref="D211:D213"/>
    <mergeCell ref="E211:E213"/>
    <mergeCell ref="F211:F213"/>
    <mergeCell ref="G211:G213"/>
    <mergeCell ref="B214:B216"/>
    <mergeCell ref="D214:D216"/>
    <mergeCell ref="E214:E216"/>
    <mergeCell ref="F214:F216"/>
    <mergeCell ref="G214:G216"/>
    <mergeCell ref="M79:M81"/>
    <mergeCell ref="M82:M84"/>
    <mergeCell ref="M85:M87"/>
    <mergeCell ref="M88:M90"/>
    <mergeCell ref="M55:M57"/>
    <mergeCell ref="M58:M60"/>
    <mergeCell ref="M61:M63"/>
    <mergeCell ref="M64:M66"/>
    <mergeCell ref="M67:M69"/>
    <mergeCell ref="M70:M72"/>
    <mergeCell ref="M52:M54"/>
    <mergeCell ref="M19:M21"/>
    <mergeCell ref="M22:M24"/>
    <mergeCell ref="M25:M27"/>
    <mergeCell ref="M28:M30"/>
    <mergeCell ref="M31:M33"/>
    <mergeCell ref="M34:M36"/>
    <mergeCell ref="M73:M75"/>
    <mergeCell ref="M76:M78"/>
    <mergeCell ref="M109:M111"/>
    <mergeCell ref="M112:M114"/>
    <mergeCell ref="M115:M117"/>
    <mergeCell ref="M118:M120"/>
    <mergeCell ref="M121:M123"/>
    <mergeCell ref="M124:M126"/>
    <mergeCell ref="M91:M93"/>
    <mergeCell ref="M94:M96"/>
    <mergeCell ref="M97:M99"/>
    <mergeCell ref="M100:M102"/>
    <mergeCell ref="M103:M105"/>
    <mergeCell ref="M106:M108"/>
    <mergeCell ref="M142:M144"/>
    <mergeCell ref="M187:M189"/>
    <mergeCell ref="M190:M192"/>
    <mergeCell ref="M193:M195"/>
    <mergeCell ref="M196:M198"/>
    <mergeCell ref="M163:M165"/>
    <mergeCell ref="M166:M168"/>
    <mergeCell ref="M169:M171"/>
    <mergeCell ref="M172:M174"/>
    <mergeCell ref="M175:M177"/>
    <mergeCell ref="M178:M180"/>
    <mergeCell ref="M145:M147"/>
    <mergeCell ref="M148:M150"/>
    <mergeCell ref="M151:M153"/>
    <mergeCell ref="M154:M156"/>
    <mergeCell ref="M157:M159"/>
    <mergeCell ref="F3:G4"/>
    <mergeCell ref="M235:M237"/>
    <mergeCell ref="M238:M240"/>
    <mergeCell ref="M241:M243"/>
    <mergeCell ref="M217:M219"/>
    <mergeCell ref="M220:M222"/>
    <mergeCell ref="M223:M225"/>
    <mergeCell ref="M226:M228"/>
    <mergeCell ref="M229:M231"/>
    <mergeCell ref="M232:M234"/>
    <mergeCell ref="M199:M201"/>
    <mergeCell ref="M202:M204"/>
    <mergeCell ref="M205:M207"/>
    <mergeCell ref="M208:M210"/>
    <mergeCell ref="M211:M213"/>
    <mergeCell ref="M214:M216"/>
    <mergeCell ref="M181:M183"/>
    <mergeCell ref="M184:M186"/>
    <mergeCell ref="M160:M162"/>
    <mergeCell ref="M127:M129"/>
    <mergeCell ref="M130:M132"/>
    <mergeCell ref="M133:M135"/>
    <mergeCell ref="M136:M138"/>
    <mergeCell ref="M139:M1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4" zoomScaleNormal="100" workbookViewId="0">
      <selection activeCell="L7" sqref="L7"/>
    </sheetView>
  </sheetViews>
  <sheetFormatPr defaultRowHeight="15" x14ac:dyDescent="0.25"/>
  <cols>
    <col min="1" max="1" width="6.28515625" customWidth="1"/>
    <col min="2" max="2" width="36.5703125" customWidth="1"/>
    <col min="3" max="4" width="6.5703125" customWidth="1"/>
    <col min="5" max="5" width="15.5703125" customWidth="1"/>
    <col min="6" max="6" width="15.85546875" customWidth="1"/>
    <col min="7" max="7" width="16.7109375" customWidth="1"/>
    <col min="8" max="8" width="21.5703125" customWidth="1"/>
    <col min="9" max="9" width="11.7109375" style="34" customWidth="1"/>
    <col min="10" max="10" width="13.5703125" customWidth="1"/>
  </cols>
  <sheetData>
    <row r="1" spans="1:10" s="54" customFormat="1" ht="15.75" customHeight="1" x14ac:dyDescent="0.25">
      <c r="A1" s="60"/>
      <c r="B1" s="60"/>
      <c r="C1" s="60"/>
      <c r="D1" s="60"/>
      <c r="E1" s="60"/>
      <c r="F1" s="60"/>
      <c r="G1" s="60"/>
      <c r="H1" s="80" t="s">
        <v>108</v>
      </c>
      <c r="I1" s="80"/>
      <c r="J1" s="80"/>
    </row>
    <row r="2" spans="1:10" s="54" customFormat="1" ht="42.75" customHeight="1" x14ac:dyDescent="0.25">
      <c r="A2" s="61"/>
      <c r="B2" s="61"/>
      <c r="C2" s="61"/>
      <c r="D2" s="61"/>
      <c r="E2" s="61"/>
      <c r="F2" s="61"/>
      <c r="G2" s="61"/>
      <c r="H2" s="84" t="s">
        <v>128</v>
      </c>
      <c r="I2" s="84"/>
      <c r="J2" s="84"/>
    </row>
    <row r="3" spans="1:10" s="54" customFormat="1" ht="15" customHeight="1" x14ac:dyDescent="0.25">
      <c r="A3" s="56"/>
      <c r="B3" s="57"/>
      <c r="C3" s="58"/>
      <c r="D3" s="55"/>
      <c r="E3" s="55"/>
      <c r="H3" s="59"/>
    </row>
    <row r="4" spans="1:10" s="54" customFormat="1" ht="23.25" customHeight="1" x14ac:dyDescent="0.25">
      <c r="A4" s="83" t="s">
        <v>109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52.5" x14ac:dyDescent="0.25">
      <c r="A5" s="40" t="s">
        <v>104</v>
      </c>
      <c r="B5" s="40" t="s">
        <v>105</v>
      </c>
      <c r="C5" s="40" t="s">
        <v>101</v>
      </c>
      <c r="D5" s="40" t="s">
        <v>106</v>
      </c>
      <c r="E5" s="40" t="s">
        <v>110</v>
      </c>
      <c r="F5" s="40" t="s">
        <v>111</v>
      </c>
      <c r="G5" s="40" t="s">
        <v>113</v>
      </c>
      <c r="H5" s="40" t="s">
        <v>112</v>
      </c>
      <c r="I5" s="40" t="s">
        <v>102</v>
      </c>
      <c r="J5" s="40" t="s">
        <v>103</v>
      </c>
    </row>
    <row r="6" spans="1:10" x14ac:dyDescent="0.25">
      <c r="A6" s="37">
        <v>1</v>
      </c>
      <c r="B6" s="39" t="s">
        <v>114</v>
      </c>
      <c r="C6" s="35" t="s">
        <v>10</v>
      </c>
      <c r="D6" s="44">
        <v>1</v>
      </c>
      <c r="E6" s="38"/>
      <c r="F6" s="36"/>
      <c r="G6" s="53"/>
      <c r="H6" s="42"/>
      <c r="I6" s="63" t="s">
        <v>135</v>
      </c>
      <c r="J6" s="45"/>
    </row>
    <row r="7" spans="1:10" x14ac:dyDescent="0.25">
      <c r="A7" s="37">
        <v>2</v>
      </c>
      <c r="B7" s="39" t="s">
        <v>115</v>
      </c>
      <c r="C7" s="35" t="s">
        <v>10</v>
      </c>
      <c r="D7" s="44">
        <v>1</v>
      </c>
      <c r="E7" s="38"/>
      <c r="F7" s="36"/>
      <c r="G7" s="53"/>
      <c r="H7" s="42"/>
      <c r="I7" s="63" t="s">
        <v>135</v>
      </c>
      <c r="J7" s="45"/>
    </row>
    <row r="8" spans="1:10" x14ac:dyDescent="0.25">
      <c r="A8" s="37">
        <v>3</v>
      </c>
      <c r="B8" s="39" t="s">
        <v>116</v>
      </c>
      <c r="C8" s="35" t="s">
        <v>10</v>
      </c>
      <c r="D8" s="44">
        <v>1</v>
      </c>
      <c r="E8" s="38"/>
      <c r="F8" s="36"/>
      <c r="G8" s="53"/>
      <c r="H8" s="42"/>
      <c r="I8" s="63" t="s">
        <v>135</v>
      </c>
      <c r="J8" s="45"/>
    </row>
    <row r="9" spans="1:10" x14ac:dyDescent="0.25">
      <c r="A9" s="37">
        <v>4</v>
      </c>
      <c r="B9" s="39" t="s">
        <v>117</v>
      </c>
      <c r="C9" s="35" t="s">
        <v>10</v>
      </c>
      <c r="D9" s="44">
        <v>1</v>
      </c>
      <c r="E9" s="38"/>
      <c r="F9" s="36"/>
      <c r="G9" s="53"/>
      <c r="H9" s="42"/>
      <c r="I9" s="63" t="s">
        <v>135</v>
      </c>
      <c r="J9" s="45"/>
    </row>
    <row r="10" spans="1:10" x14ac:dyDescent="0.25">
      <c r="A10" s="37">
        <v>5</v>
      </c>
      <c r="B10" s="39" t="s">
        <v>118</v>
      </c>
      <c r="C10" s="35" t="s">
        <v>10</v>
      </c>
      <c r="D10" s="44">
        <v>1</v>
      </c>
      <c r="E10" s="38"/>
      <c r="F10" s="36"/>
      <c r="G10" s="53"/>
      <c r="H10" s="42"/>
      <c r="I10" s="63" t="s">
        <v>135</v>
      </c>
      <c r="J10" s="45"/>
    </row>
    <row r="11" spans="1:10" ht="36" x14ac:dyDescent="0.25">
      <c r="A11" s="37">
        <v>6</v>
      </c>
      <c r="B11" s="39" t="s">
        <v>119</v>
      </c>
      <c r="C11" s="35" t="s">
        <v>10</v>
      </c>
      <c r="D11" s="44">
        <v>1</v>
      </c>
      <c r="E11" s="38"/>
      <c r="F11" s="36"/>
      <c r="G11" s="53"/>
      <c r="H11" s="42"/>
      <c r="I11" s="63" t="s">
        <v>135</v>
      </c>
      <c r="J11" s="85" t="s">
        <v>132</v>
      </c>
    </row>
    <row r="12" spans="1:10" ht="24" x14ac:dyDescent="0.25">
      <c r="A12" s="37">
        <v>7</v>
      </c>
      <c r="B12" s="39" t="s">
        <v>120</v>
      </c>
      <c r="C12" s="35" t="s">
        <v>10</v>
      </c>
      <c r="D12" s="44">
        <v>1</v>
      </c>
      <c r="E12" s="38"/>
      <c r="F12" s="36"/>
      <c r="G12" s="53"/>
      <c r="H12" s="42"/>
      <c r="I12" s="63" t="s">
        <v>135</v>
      </c>
      <c r="J12" s="85" t="s">
        <v>129</v>
      </c>
    </row>
    <row r="13" spans="1:10" ht="24" x14ac:dyDescent="0.25">
      <c r="A13" s="37">
        <v>8</v>
      </c>
      <c r="B13" s="39" t="s">
        <v>121</v>
      </c>
      <c r="C13" s="35" t="s">
        <v>10</v>
      </c>
      <c r="D13" s="44">
        <v>1</v>
      </c>
      <c r="E13" s="38"/>
      <c r="F13" s="36"/>
      <c r="G13" s="53"/>
      <c r="H13" s="42"/>
      <c r="I13" s="63" t="s">
        <v>135</v>
      </c>
      <c r="J13" s="85" t="s">
        <v>130</v>
      </c>
    </row>
    <row r="14" spans="1:10" ht="24" x14ac:dyDescent="0.25">
      <c r="A14" s="37">
        <v>9</v>
      </c>
      <c r="B14" s="39" t="s">
        <v>122</v>
      </c>
      <c r="C14" s="35" t="s">
        <v>10</v>
      </c>
      <c r="D14" s="46">
        <v>1</v>
      </c>
      <c r="E14" s="36"/>
      <c r="F14" s="36"/>
      <c r="G14" s="41"/>
      <c r="H14" s="42"/>
      <c r="I14" s="63" t="s">
        <v>135</v>
      </c>
      <c r="J14" s="85" t="s">
        <v>131</v>
      </c>
    </row>
    <row r="15" spans="1:10" ht="24" x14ac:dyDescent="0.25">
      <c r="A15" s="37">
        <v>10</v>
      </c>
      <c r="B15" s="39" t="s">
        <v>123</v>
      </c>
      <c r="C15" s="35" t="s">
        <v>10</v>
      </c>
      <c r="D15" s="46">
        <v>1</v>
      </c>
      <c r="E15" s="36"/>
      <c r="F15" s="36"/>
      <c r="G15" s="41"/>
      <c r="H15" s="42"/>
      <c r="I15" s="63" t="s">
        <v>135</v>
      </c>
      <c r="J15" s="85" t="s">
        <v>132</v>
      </c>
    </row>
    <row r="16" spans="1:10" ht="24" x14ac:dyDescent="0.25">
      <c r="A16" s="37">
        <v>11</v>
      </c>
      <c r="B16" s="39" t="s">
        <v>124</v>
      </c>
      <c r="C16" s="35" t="s">
        <v>10</v>
      </c>
      <c r="D16" s="46">
        <v>1</v>
      </c>
      <c r="E16" s="36"/>
      <c r="F16" s="36"/>
      <c r="G16" s="41"/>
      <c r="H16" s="42"/>
      <c r="I16" s="63" t="s">
        <v>135</v>
      </c>
      <c r="J16" s="85" t="s">
        <v>133</v>
      </c>
    </row>
    <row r="17" spans="1:10" ht="24" x14ac:dyDescent="0.25">
      <c r="A17" s="37">
        <v>12</v>
      </c>
      <c r="B17" s="39" t="s">
        <v>125</v>
      </c>
      <c r="C17" s="35" t="s">
        <v>10</v>
      </c>
      <c r="D17" s="46">
        <v>1</v>
      </c>
      <c r="E17" s="36"/>
      <c r="F17" s="36"/>
      <c r="G17" s="41"/>
      <c r="H17" s="42"/>
      <c r="I17" s="63" t="s">
        <v>135</v>
      </c>
      <c r="J17" s="85" t="s">
        <v>129</v>
      </c>
    </row>
    <row r="18" spans="1:10" ht="24" x14ac:dyDescent="0.25">
      <c r="A18" s="37">
        <v>13</v>
      </c>
      <c r="B18" s="39" t="s">
        <v>126</v>
      </c>
      <c r="C18" s="35" t="s">
        <v>10</v>
      </c>
      <c r="D18" s="50">
        <v>1</v>
      </c>
      <c r="E18" s="51"/>
      <c r="F18" s="51"/>
      <c r="G18" s="52"/>
      <c r="H18" s="51"/>
      <c r="I18" s="63" t="s">
        <v>135</v>
      </c>
      <c r="J18" s="85" t="s">
        <v>130</v>
      </c>
    </row>
    <row r="19" spans="1:10" ht="24" x14ac:dyDescent="0.25">
      <c r="A19" s="37">
        <v>14</v>
      </c>
      <c r="B19" s="39" t="s">
        <v>127</v>
      </c>
      <c r="C19" s="35" t="s">
        <v>10</v>
      </c>
      <c r="D19" s="43">
        <v>3</v>
      </c>
      <c r="E19" s="43"/>
      <c r="F19" s="43"/>
      <c r="G19" s="43"/>
      <c r="H19" s="43"/>
      <c r="I19" s="63" t="s">
        <v>135</v>
      </c>
      <c r="J19" s="85" t="s">
        <v>134</v>
      </c>
    </row>
    <row r="20" spans="1:10" x14ac:dyDescent="0.25">
      <c r="A20" s="81" t="s">
        <v>107</v>
      </c>
      <c r="B20" s="82"/>
      <c r="C20" s="82"/>
      <c r="D20" s="82"/>
      <c r="E20" s="82"/>
      <c r="F20" s="64">
        <f>SUM(F6:F19)</f>
        <v>0</v>
      </c>
      <c r="G20" s="49"/>
      <c r="H20" s="62">
        <f>SUM(H6:H19)</f>
        <v>0</v>
      </c>
      <c r="I20" s="47"/>
      <c r="J20" s="48"/>
    </row>
    <row r="21" spans="1:10" x14ac:dyDescent="0.25">
      <c r="A21" s="81" t="s">
        <v>97</v>
      </c>
      <c r="B21" s="82"/>
      <c r="C21" s="82"/>
      <c r="D21" s="82"/>
      <c r="E21" s="82"/>
      <c r="F21" s="64">
        <f>F20*0.18</f>
        <v>0</v>
      </c>
      <c r="G21" s="49"/>
      <c r="H21" s="62">
        <f>H20*0.18</f>
        <v>0</v>
      </c>
      <c r="I21" s="47"/>
      <c r="J21" s="48"/>
    </row>
    <row r="22" spans="1:10" x14ac:dyDescent="0.25">
      <c r="A22" s="81" t="s">
        <v>107</v>
      </c>
      <c r="B22" s="82"/>
      <c r="C22" s="82"/>
      <c r="D22" s="82"/>
      <c r="E22" s="82"/>
      <c r="F22" s="64">
        <f>ROUND(F20*1.18,2)</f>
        <v>0</v>
      </c>
      <c r="G22" s="49"/>
      <c r="H22" s="62">
        <f>ROUND(H20*1.18,2)</f>
        <v>0</v>
      </c>
      <c r="I22" s="47"/>
      <c r="J22" s="48"/>
    </row>
  </sheetData>
  <mergeCells count="6">
    <mergeCell ref="H1:J1"/>
    <mergeCell ref="A20:E20"/>
    <mergeCell ref="A21:E21"/>
    <mergeCell ref="A22:E22"/>
    <mergeCell ref="A4:J4"/>
    <mergeCell ref="H2:J2"/>
  </mergeCells>
  <pageMargins left="0.31496062992125984" right="0.31496062992125984" top="0.59055118110236227" bottom="0.59055118110236227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ЗИП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shubin_nd</dc:creator>
  <cp:lastModifiedBy>Бунаков Евгений Владимирович</cp:lastModifiedBy>
  <cp:lastPrinted>2016-05-10T09:59:46Z</cp:lastPrinted>
  <dcterms:created xsi:type="dcterms:W3CDTF">2014-08-20T12:55:52Z</dcterms:created>
  <dcterms:modified xsi:type="dcterms:W3CDTF">2016-05-16T11:29:56Z</dcterms:modified>
</cp:coreProperties>
</file>